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DieseArbeitsmappe"/>
  <mc:AlternateContent xmlns:mc="http://schemas.openxmlformats.org/markup-compatibility/2006">
    <mc:Choice Requires="x15">
      <x15ac:absPath xmlns:x15ac="http://schemas.microsoft.com/office/spreadsheetml/2010/11/ac" url="Z:\ANGEBOTE\Nacke Logistik\Kalkulation\Montage PL Spesen\"/>
    </mc:Choice>
  </mc:AlternateContent>
  <xr:revisionPtr revIDLastSave="0" documentId="8_{734948DC-D379-4CD0-8198-F36A2C289A6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alt" sheetId="1" r:id="rId1"/>
    <sheet name="2025" sheetId="2" r:id="rId2"/>
    <sheet name="Vorgabe" sheetId="3" r:id="rId3"/>
    <sheet name="Ergebnis" sheetId="4" r:id="rId4"/>
  </sheets>
  <definedNames>
    <definedName name="_xlnm._FilterDatabase" localSheetId="1" hidden="1">'2025'!$A$11:$E$256</definedName>
    <definedName name="_xlnm.Print_Area" localSheetId="0">alt!$A$1:$E$257</definedName>
    <definedName name="_xlnm.Print_Titles" localSheetId="0">alt!$1:$11</definedName>
    <definedName name="S._Schmutzler">Vorgabe!$F$2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4" l="1"/>
  <c r="H50" i="4"/>
  <c r="G50" i="4"/>
  <c r="F50" i="4"/>
  <c r="E50" i="4"/>
  <c r="I49" i="4"/>
  <c r="H49" i="4"/>
  <c r="G49" i="4"/>
  <c r="F49" i="4"/>
  <c r="E49" i="4"/>
  <c r="I48" i="4"/>
  <c r="H48" i="4"/>
  <c r="G48" i="4"/>
  <c r="F48" i="4"/>
  <c r="E48" i="4"/>
  <c r="I47" i="4"/>
  <c r="H47" i="4"/>
  <c r="G47" i="4"/>
  <c r="F47" i="4"/>
  <c r="E47" i="4"/>
  <c r="I46" i="4"/>
  <c r="H46" i="4"/>
  <c r="G46" i="4"/>
  <c r="F46" i="4"/>
  <c r="E46" i="4"/>
  <c r="I45" i="4"/>
  <c r="H45" i="4"/>
  <c r="G45" i="4"/>
  <c r="F45" i="4"/>
  <c r="E45" i="4"/>
  <c r="C33" i="4"/>
  <c r="C32" i="4"/>
  <c r="C31" i="4"/>
  <c r="C30" i="4"/>
  <c r="C29" i="4"/>
  <c r="C28" i="4"/>
  <c r="C27" i="4"/>
  <c r="C25" i="4"/>
  <c r="D2" i="3"/>
</calcChain>
</file>

<file path=xl/sharedStrings.xml><?xml version="1.0" encoding="utf-8"?>
<sst xmlns="http://schemas.openxmlformats.org/spreadsheetml/2006/main" count="735" uniqueCount="364">
  <si>
    <t>Übersicht über die ab 1. Januar 2024 geltenden Pauschbeträge für Verpflegungsmehraufwendungen und Übernachtungskosten 
(Änderungen gegenüber 1. Januar 2023 - im Fettdruck)</t>
  </si>
  <si>
    <t xml:space="preserve">Pauschbeträge für </t>
  </si>
  <si>
    <t>Pauschbetrag</t>
  </si>
  <si>
    <t>Pauschbetr</t>
  </si>
  <si>
    <t>Verpflegungsmehraufwendungen</t>
  </si>
  <si>
    <t>für Übernach-
tungskosten</t>
  </si>
  <si>
    <t>für Übernach-</t>
  </si>
  <si>
    <t>tungskosten</t>
  </si>
  <si>
    <t>Land</t>
  </si>
  <si>
    <t>bei einer Abwesenheits-dauer von mindestens 24 Stunden je Kalendertag</t>
  </si>
  <si>
    <t>für den An- und Abreisetag sowie bei einer Abwesenheits-dauer von mehr als 8 Stunden je Kalendertag</t>
  </si>
  <si>
    <t>Bei Firma Schönenberger geltende Sätze</t>
  </si>
  <si>
    <t>€</t>
  </si>
  <si>
    <t>Afghanistan</t>
  </si>
  <si>
    <t>Ägypten</t>
  </si>
  <si>
    <t>Äquatorialguinea</t>
  </si>
  <si>
    <t>Äthiopien</t>
  </si>
  <si>
    <t>Albanien</t>
  </si>
  <si>
    <t>Algerien</t>
  </si>
  <si>
    <t>Andorra</t>
  </si>
  <si>
    <t>Angola</t>
  </si>
  <si>
    <t>Argentinien</t>
  </si>
  <si>
    <t>Armenien</t>
  </si>
  <si>
    <t>Aserbaidschan</t>
  </si>
  <si>
    <t>Australien</t>
  </si>
  <si>
    <t xml:space="preserve"> - Canberra</t>
  </si>
  <si>
    <t xml:space="preserve"> - Sydney</t>
  </si>
  <si>
    <t xml:space="preserve"> - im Übrigen</t>
  </si>
  <si>
    <t>Bahrain</t>
  </si>
  <si>
    <t>Bangladesch</t>
  </si>
  <si>
    <t>Barbados</t>
  </si>
  <si>
    <t>Belgien</t>
  </si>
  <si>
    <t>Benin</t>
  </si>
  <si>
    <t>Bolivien</t>
  </si>
  <si>
    <t>Bosnien und Herzegowina</t>
  </si>
  <si>
    <t>Botsuana</t>
  </si>
  <si>
    <t>Brasilien</t>
  </si>
  <si>
    <t xml:space="preserve"> - Brasilia</t>
  </si>
  <si>
    <t xml:space="preserve"> - Rio de Janeiro</t>
  </si>
  <si>
    <t xml:space="preserve"> - Sao Paulo</t>
  </si>
  <si>
    <t>Brunei</t>
  </si>
  <si>
    <t>Bulgarien</t>
  </si>
  <si>
    <t>Burkina Faso</t>
  </si>
  <si>
    <t>Burundi</t>
  </si>
  <si>
    <t>Chile</t>
  </si>
  <si>
    <t>China</t>
  </si>
  <si>
    <t xml:space="preserve"> - Chengdu</t>
  </si>
  <si>
    <t xml:space="preserve"> - Hongkong</t>
  </si>
  <si>
    <t xml:space="preserve"> - Kanton</t>
  </si>
  <si>
    <t xml:space="preserve"> - Peking</t>
  </si>
  <si>
    <t xml:space="preserve"> - Shanghai</t>
  </si>
  <si>
    <t>Costa Rica</t>
  </si>
  <si>
    <t>Côte d'Ivoire</t>
  </si>
  <si>
    <t>Dänemark</t>
  </si>
  <si>
    <t>Deutschland</t>
  </si>
  <si>
    <t>Dominikanische Republik</t>
  </si>
  <si>
    <t>Dschibuti</t>
  </si>
  <si>
    <t>Ecuador</t>
  </si>
  <si>
    <t>El Salvador</t>
  </si>
  <si>
    <t>Eritrea</t>
  </si>
  <si>
    <t>Estland</t>
  </si>
  <si>
    <t>Fidschi</t>
  </si>
  <si>
    <t>Finnland</t>
  </si>
  <si>
    <t>Frankreich</t>
  </si>
  <si>
    <t xml:space="preserve"> - Paris sowie die Departments 77, 78, 91 bis 95</t>
  </si>
  <si>
    <t>Gabun</t>
  </si>
  <si>
    <t>Gambia</t>
  </si>
  <si>
    <t>Georgien</t>
  </si>
  <si>
    <t>Ghana</t>
  </si>
  <si>
    <t>Griechenland</t>
  </si>
  <si>
    <t xml:space="preserve"> - Athen</t>
  </si>
  <si>
    <t>Guatemala</t>
  </si>
  <si>
    <t>Guinea</t>
  </si>
  <si>
    <t>Guinea-Bissau</t>
  </si>
  <si>
    <t>Haiti</t>
  </si>
  <si>
    <t>Honduras</t>
  </si>
  <si>
    <t>Indien</t>
  </si>
  <si>
    <t xml:space="preserve"> - Bangalore</t>
  </si>
  <si>
    <t xml:space="preserve"> - Chennai</t>
  </si>
  <si>
    <t xml:space="preserve"> - Kalkutta</t>
  </si>
  <si>
    <t xml:space="preserve"> - Mumbai</t>
  </si>
  <si>
    <t xml:space="preserve"> - Neu Delhi</t>
  </si>
  <si>
    <t xml:space="preserve"> - Im Übrigen</t>
  </si>
  <si>
    <t>Indonesien</t>
  </si>
  <si>
    <t>Iran</t>
  </si>
  <si>
    <t>Irland</t>
  </si>
  <si>
    <t>Island</t>
  </si>
  <si>
    <t>Israel</t>
  </si>
  <si>
    <t>Italien</t>
  </si>
  <si>
    <t xml:space="preserve"> - Mailand</t>
  </si>
  <si>
    <t xml:space="preserve"> - Rom</t>
  </si>
  <si>
    <t>Jamaika</t>
  </si>
  <si>
    <t>Japan</t>
  </si>
  <si>
    <t xml:space="preserve"> - Tokio</t>
  </si>
  <si>
    <t>Jemen</t>
  </si>
  <si>
    <t>Jordanien</t>
  </si>
  <si>
    <t>Kambodscha</t>
  </si>
  <si>
    <t>Kamerun</t>
  </si>
  <si>
    <t>Kanada</t>
  </si>
  <si>
    <t xml:space="preserve"> - Ottawa</t>
  </si>
  <si>
    <t xml:space="preserve"> - Toronto</t>
  </si>
  <si>
    <t xml:space="preserve"> - Vancouver</t>
  </si>
  <si>
    <t>Kap Verde</t>
  </si>
  <si>
    <t>Kasachstan</t>
  </si>
  <si>
    <t>Katar</t>
  </si>
  <si>
    <t>Kenia</t>
  </si>
  <si>
    <t>Kirgisistan</t>
  </si>
  <si>
    <t>Kolumbien</t>
  </si>
  <si>
    <t>Kongo, Republik</t>
  </si>
  <si>
    <t>Kongo, Demokratische Republik</t>
  </si>
  <si>
    <t>Korea, Demokratische Volksrepublik</t>
  </si>
  <si>
    <t>Korea, Republik</t>
  </si>
  <si>
    <t>Kosovo</t>
  </si>
  <si>
    <t>Kroatien</t>
  </si>
  <si>
    <t>Kuba</t>
  </si>
  <si>
    <t>Kuwait</t>
  </si>
  <si>
    <t>Laos</t>
  </si>
  <si>
    <t>Lesotho</t>
  </si>
  <si>
    <t>Lettland</t>
  </si>
  <si>
    <t>Libanon</t>
  </si>
  <si>
    <t>Libyen</t>
  </si>
  <si>
    <t>Liechtenstein</t>
  </si>
  <si>
    <t>Litauen</t>
  </si>
  <si>
    <t>Luxemburg</t>
  </si>
  <si>
    <t>Madagaskar</t>
  </si>
  <si>
    <t>Malawi</t>
  </si>
  <si>
    <t>Malaysia</t>
  </si>
  <si>
    <t>Malediven</t>
  </si>
  <si>
    <t>Mali</t>
  </si>
  <si>
    <t>Malta</t>
  </si>
  <si>
    <t>Marokko</t>
  </si>
  <si>
    <t>Marshall Inseln</t>
  </si>
  <si>
    <t>Mauretanien</t>
  </si>
  <si>
    <t>Mauritius</t>
  </si>
  <si>
    <t>Mexiko</t>
  </si>
  <si>
    <t>Moldau, Republik</t>
  </si>
  <si>
    <t>Monaco</t>
  </si>
  <si>
    <t>Mongolei</t>
  </si>
  <si>
    <t>Montenegro</t>
  </si>
  <si>
    <t>Mosambik</t>
  </si>
  <si>
    <t xml:space="preserve">Myanmar </t>
  </si>
  <si>
    <t>Namibia</t>
  </si>
  <si>
    <t>Nepal</t>
  </si>
  <si>
    <t>Neuseeland</t>
  </si>
  <si>
    <t>Nicaragua</t>
  </si>
  <si>
    <t>Niederlande</t>
  </si>
  <si>
    <t>Niger</t>
  </si>
  <si>
    <t>Nigeria</t>
  </si>
  <si>
    <t>Nordmazedonien (ehemals Mazedonien)</t>
  </si>
  <si>
    <t>Norwegen</t>
  </si>
  <si>
    <t>Österreich</t>
  </si>
  <si>
    <t>Oman</t>
  </si>
  <si>
    <t>Pakistan</t>
  </si>
  <si>
    <t xml:space="preserve"> - Islamabad</t>
  </si>
  <si>
    <t>Palau</t>
  </si>
  <si>
    <t>Panama</t>
  </si>
  <si>
    <t>Papua-Neuguinea</t>
  </si>
  <si>
    <t>Paraguay</t>
  </si>
  <si>
    <t>Peru</t>
  </si>
  <si>
    <t>Philippinen</t>
  </si>
  <si>
    <t>Polen</t>
  </si>
  <si>
    <t xml:space="preserve"> - Breslau</t>
  </si>
  <si>
    <t xml:space="preserve"> - Danzig</t>
  </si>
  <si>
    <t xml:space="preserve"> - Krakau</t>
  </si>
  <si>
    <t xml:space="preserve"> - Warschau</t>
  </si>
  <si>
    <t>Portugal</t>
  </si>
  <si>
    <t>Ruanda</t>
  </si>
  <si>
    <t>Rumänien</t>
  </si>
  <si>
    <t xml:space="preserve"> - Bukarest</t>
  </si>
  <si>
    <t>Russische Föderation</t>
  </si>
  <si>
    <t xml:space="preserve"> - Jekaterinburg</t>
  </si>
  <si>
    <t xml:space="preserve"> - Moskau</t>
  </si>
  <si>
    <t xml:space="preserve"> - St. Petersburg</t>
  </si>
  <si>
    <t>Sambia</t>
  </si>
  <si>
    <t>Samoa</t>
  </si>
  <si>
    <t>San Marino</t>
  </si>
  <si>
    <t>Sao Tomé - Principe</t>
  </si>
  <si>
    <t>Saudi-Arabien</t>
  </si>
  <si>
    <t xml:space="preserve"> - Djidda</t>
  </si>
  <si>
    <t xml:space="preserve"> - Riad</t>
  </si>
  <si>
    <t>Schweden</t>
  </si>
  <si>
    <t>Schweiz</t>
  </si>
  <si>
    <t xml:space="preserve"> - Genf</t>
  </si>
  <si>
    <t>Senegal</t>
  </si>
  <si>
    <t>Serbien</t>
  </si>
  <si>
    <t>Sierra Leone</t>
  </si>
  <si>
    <t>Simbabwe</t>
  </si>
  <si>
    <t>Singapur</t>
  </si>
  <si>
    <t>Slowakische Republik</t>
  </si>
  <si>
    <t>Slowenien</t>
  </si>
  <si>
    <t>Spanien</t>
  </si>
  <si>
    <t xml:space="preserve"> - Barcelona</t>
  </si>
  <si>
    <t xml:space="preserve"> - Kanarische Inseln</t>
  </si>
  <si>
    <t xml:space="preserve"> - Madrid</t>
  </si>
  <si>
    <t xml:space="preserve"> - Palma de Mallorca</t>
  </si>
  <si>
    <t>Sri Lanka</t>
  </si>
  <si>
    <t>Sudan</t>
  </si>
  <si>
    <t>Südafrika</t>
  </si>
  <si>
    <t xml:space="preserve"> - Kapstadt</t>
  </si>
  <si>
    <t xml:space="preserve"> - Johannisburg</t>
  </si>
  <si>
    <t>Südsudan</t>
  </si>
  <si>
    <t>Syrien</t>
  </si>
  <si>
    <t>Tadschikistan</t>
  </si>
  <si>
    <t>Taiwan</t>
  </si>
  <si>
    <t>Tansania</t>
  </si>
  <si>
    <t>Thailand</t>
  </si>
  <si>
    <t>Togo</t>
  </si>
  <si>
    <t>Tonga</t>
  </si>
  <si>
    <t>Trinidad und Tobago</t>
  </si>
  <si>
    <t>Tschad</t>
  </si>
  <si>
    <t>Tschechische Republik</t>
  </si>
  <si>
    <t>Türkei</t>
  </si>
  <si>
    <t xml:space="preserve"> - Istanbul</t>
  </si>
  <si>
    <t xml:space="preserve"> - Izmir</t>
  </si>
  <si>
    <t>Tunesien</t>
  </si>
  <si>
    <t>Turkmenistan</t>
  </si>
  <si>
    <t>Uganda</t>
  </si>
  <si>
    <t>Ukraine</t>
  </si>
  <si>
    <t>Ungarn</t>
  </si>
  <si>
    <t>Uruguay</t>
  </si>
  <si>
    <t>Usbekistan</t>
  </si>
  <si>
    <t>Vatikanstadt</t>
  </si>
  <si>
    <t>Venezuela</t>
  </si>
  <si>
    <t>Vereinigte Arabische Emirate</t>
  </si>
  <si>
    <t>Vereinigte Staaten von Amerika (USA)</t>
  </si>
  <si>
    <t xml:space="preserve"> - Atlanta</t>
  </si>
  <si>
    <t xml:space="preserve"> - Boston</t>
  </si>
  <si>
    <t xml:space="preserve"> - Chicago</t>
  </si>
  <si>
    <t xml:space="preserve"> - Houston</t>
  </si>
  <si>
    <t xml:space="preserve"> - Los Angeles</t>
  </si>
  <si>
    <t xml:space="preserve"> - Miami</t>
  </si>
  <si>
    <t xml:space="preserve"> - New York City</t>
  </si>
  <si>
    <t xml:space="preserve"> - San Francisco</t>
  </si>
  <si>
    <t xml:space="preserve"> - Washington, D.C.</t>
  </si>
  <si>
    <t xml:space="preserve">Vereinigtes Königreich von </t>
  </si>
  <si>
    <t>Großbritannien und Nordirland</t>
  </si>
  <si>
    <t xml:space="preserve"> - London</t>
  </si>
  <si>
    <t>Vietnam</t>
  </si>
  <si>
    <t>Weißrussland</t>
  </si>
  <si>
    <t>Zentralafrikanische Republik</t>
  </si>
  <si>
    <t>Zypern</t>
  </si>
  <si>
    <t>Übersicht über die ab 1. Januar 2025 geltenden Pauschbeträge für</t>
  </si>
  <si>
    <t>Verpflegungsmehraufwendungen und Übernachtungskosten</t>
  </si>
  <si>
    <t>(Änderungen gegenüber 1. Januar 2024 - BStBl I 2023 Seite 2076 - im Fettdruck)</t>
  </si>
  <si>
    <t>Bhutan</t>
  </si>
  <si>
    <t>–        Osaka</t>
  </si>
  <si>
    <t>Liberia</t>
  </si>
  <si>
    <t>–        Ankara</t>
  </si>
  <si>
    <t>Berechnung Spesen Projekt</t>
  </si>
  <si>
    <t>am</t>
  </si>
  <si>
    <t>von</t>
  </si>
  <si>
    <t>S. Hensch</t>
  </si>
  <si>
    <t>Projektnummer</t>
  </si>
  <si>
    <t>500652_10_0</t>
  </si>
  <si>
    <t>Kunde</t>
  </si>
  <si>
    <t>Nacke Logistik</t>
  </si>
  <si>
    <t>Baustellort</t>
  </si>
  <si>
    <t>Kevelaer</t>
  </si>
  <si>
    <t>Zellen mit roten und grünen Werten pflegen.</t>
  </si>
  <si>
    <t>Werte Einzelpreis bitte aus Tabelle "Spesen pro Land" übernehmen oder ggf. anpassen (Flug. Leihwagen).</t>
  </si>
  <si>
    <t>Spesen Einzelpreis</t>
  </si>
  <si>
    <t>Hotel Einzelpreis für Monteur</t>
  </si>
  <si>
    <t>Hotel Einzelpreis für Angestellte</t>
  </si>
  <si>
    <t>Einfahrt Km
(von LL oder Flughafen bis Baustelle)</t>
  </si>
  <si>
    <t>km</t>
  </si>
  <si>
    <t>Einfahrt Stunde</t>
  </si>
  <si>
    <t>h</t>
  </si>
  <si>
    <t>Einzelpreis Leihwagen pro Tag</t>
  </si>
  <si>
    <t>Einzelpreis Flug pro Reise für Monteur</t>
  </si>
  <si>
    <t>Einzelpreis Flug pro Reise für Angestellte</t>
  </si>
  <si>
    <t>1105h</t>
  </si>
  <si>
    <t>Gerüst</t>
  </si>
  <si>
    <t xml:space="preserve">Montagplan für großes Projekt </t>
  </si>
  <si>
    <t>Ja</t>
  </si>
  <si>
    <t>1000h</t>
  </si>
  <si>
    <t>Anlage</t>
  </si>
  <si>
    <t>Items</t>
  </si>
  <si>
    <t>Anzahl der Monteuren</t>
  </si>
  <si>
    <t>Montage Stunden
(in Stunden)</t>
  </si>
  <si>
    <t>FahrArt</t>
  </si>
  <si>
    <t>Anzahl der Wagen</t>
  </si>
  <si>
    <t xml:space="preserve">Montage mechan SchSy </t>
  </si>
  <si>
    <t>Firmawagen</t>
  </si>
  <si>
    <t>3 x Supervisor à 234h + 30h Schulung</t>
  </si>
  <si>
    <t>Montage elektr SchSy</t>
  </si>
  <si>
    <t xml:space="preserve">Montagplan für keines Projekt </t>
  </si>
  <si>
    <t>Nein</t>
  </si>
  <si>
    <t>Bitte bei Eingabe der Dauer der Vororttage die Fahrtzeit berücksichtigen.</t>
  </si>
  <si>
    <t xml:space="preserve">Anreise der 
Monteuer </t>
  </si>
  <si>
    <t>Leihwagen</t>
  </si>
  <si>
    <t>Reiseplan für Angestellte</t>
  </si>
  <si>
    <t>Anreise der Angestellte</t>
  </si>
  <si>
    <t>Anreise 1 (h)</t>
  </si>
  <si>
    <t>Anreise 2 (h)</t>
  </si>
  <si>
    <t>Anreise 3 (h)</t>
  </si>
  <si>
    <t>Anreise 4 (h)</t>
  </si>
  <si>
    <t>Anreise 5 (h)</t>
  </si>
  <si>
    <t>Anreise 6 (h)</t>
  </si>
  <si>
    <t>Anreise 7 (h)</t>
  </si>
  <si>
    <t>Anreise 8 (h)</t>
  </si>
  <si>
    <t>Anreise 9 (h)</t>
  </si>
  <si>
    <t>Anreise 10 (h)</t>
  </si>
  <si>
    <t>Anreise 11 (h)</t>
  </si>
  <si>
    <t>Anreise 12 (h)</t>
  </si>
  <si>
    <t>Baustellleiter</t>
  </si>
  <si>
    <t>Projektleiter</t>
  </si>
  <si>
    <t>Angestellte in Entwicklung</t>
  </si>
  <si>
    <t>Angestellte in Automatisierung</t>
  </si>
  <si>
    <t>Reiseplan für Programmierer</t>
  </si>
  <si>
    <t>insg. Stunden</t>
  </si>
  <si>
    <t>Rückkehrfrequenz 
(in Wochen)</t>
  </si>
  <si>
    <t>SPS Programmierer</t>
  </si>
  <si>
    <t>PC Programmierer</t>
  </si>
  <si>
    <t>Gesamte Spesenkosten Montage</t>
  </si>
  <si>
    <t>Gesamte Spesenkosten Angestellte</t>
  </si>
  <si>
    <t>Angebotsprojekt</t>
  </si>
  <si>
    <t>wurde kalkuliert</t>
  </si>
  <si>
    <t>am 03.12.2025</t>
  </si>
  <si>
    <t>Projektinfo.</t>
  </si>
  <si>
    <t>Baustelle</t>
  </si>
  <si>
    <t>Werte Einzelpreis</t>
  </si>
  <si>
    <t>Einzelpreis</t>
  </si>
  <si>
    <t>Einheit</t>
  </si>
  <si>
    <t>Einfahrt Km</t>
  </si>
  <si>
    <t>Einzelpreis pro Km</t>
  </si>
  <si>
    <t>Einzelpreis Leihwagen für pro Tag</t>
  </si>
  <si>
    <t>Berechnung der Spesenkosten</t>
  </si>
  <si>
    <t xml:space="preserve"> FahrArt:</t>
  </si>
  <si>
    <t xml:space="preserve"> x2</t>
  </si>
  <si>
    <t>Position</t>
  </si>
  <si>
    <t>Betrag</t>
  </si>
  <si>
    <t>Berechnung</t>
  </si>
  <si>
    <t>Vorort h</t>
  </si>
  <si>
    <t>Mann</t>
  </si>
  <si>
    <t>Vorortdauer</t>
  </si>
  <si>
    <t>Tage</t>
  </si>
  <si>
    <t>Anreise</t>
  </si>
  <si>
    <t>Reisezeit</t>
  </si>
  <si>
    <t>Spesenkosten</t>
  </si>
  <si>
    <t>Hotelkosten</t>
  </si>
  <si>
    <t>Leihwagenkosten</t>
  </si>
  <si>
    <t>Kmkosten</t>
  </si>
  <si>
    <t>Flugkosten</t>
  </si>
  <si>
    <t>Summe</t>
  </si>
  <si>
    <t>: Keine Montagestunden</t>
  </si>
  <si>
    <t>Summe:</t>
  </si>
  <si>
    <t>Baustellleiter: Keine Anreise</t>
  </si>
  <si>
    <t xml:space="preserve">FahrArt: </t>
  </si>
  <si>
    <t>Anreise: 6</t>
  </si>
  <si>
    <t>Vorortdauer h</t>
  </si>
  <si>
    <t>Reisezeit h</t>
  </si>
  <si>
    <t>Spesen €</t>
  </si>
  <si>
    <t>Hotel €</t>
  </si>
  <si>
    <t>Leihwagen €</t>
  </si>
  <si>
    <t>KM €</t>
  </si>
  <si>
    <t>Flug €</t>
  </si>
  <si>
    <t>Summe pro Anreise</t>
  </si>
  <si>
    <t>Gesamt</t>
  </si>
  <si>
    <t>Summe für Projektleiter</t>
  </si>
  <si>
    <t>Angestellte in Entwicklung: Keine Anreise</t>
  </si>
  <si>
    <t>Angestellte in Automatisierung: Keine Anreise</t>
  </si>
  <si>
    <t>SPS Programmierer: Keine Anreise</t>
  </si>
  <si>
    <t>PC Programmierer: Keine Anreise</t>
  </si>
  <si>
    <t>Gesamte Spesenkosten Angestellte: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</si>
</sst>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0070C0"/>
      <name val="Arial Narrow"/>
      <family val="2"/>
    </font>
    <font>
      <sz val="16"/>
      <color theme="1"/>
      <name val="Arial Narrow"/>
      <family val="2"/>
    </font>
    <font>
      <sz val="16"/>
      <color rgb="FF00B050"/>
      <name val="Arial Narrow"/>
      <family val="2"/>
    </font>
    <font>
      <b/>
      <i/>
      <sz val="12"/>
      <color theme="1"/>
      <name val="Arial Narrow"/>
      <family val="2"/>
    </font>
    <font>
      <b/>
      <i/>
      <sz val="12"/>
      <color rgb="FFFF0000"/>
      <name val="Arial Narrow"/>
      <family val="2"/>
    </font>
    <font>
      <b/>
      <sz val="11"/>
      <color rgb="FF0070C0"/>
      <name val="Arial Narrow"/>
      <family val="2"/>
    </font>
    <font>
      <b/>
      <u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 Narrow"/>
      <family val="2"/>
    </font>
    <font>
      <sz val="8"/>
      <color theme="1"/>
      <name val="Calibri"/>
      <family val="2"/>
      <scheme val="minor"/>
    </font>
    <font>
      <b/>
      <sz val="12"/>
      <color rgb="FFFF0000"/>
      <name val="Arial Narrow"/>
      <family val="2"/>
    </font>
    <font>
      <sz val="11"/>
      <color theme="1" tint="0.249977111117893"/>
      <name val="Arial"/>
      <family val="2"/>
    </font>
    <font>
      <sz val="12"/>
      <color rgb="FFFF0000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i/>
      <sz val="11"/>
      <color rgb="FFFF0000"/>
      <name val="Arial"/>
      <family val="2"/>
    </font>
    <font>
      <b/>
      <i/>
      <sz val="12"/>
      <name val="Arial Narrow"/>
      <family val="2"/>
    </font>
    <font>
      <b/>
      <i/>
      <u/>
      <sz val="12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B05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4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0"/>
      <name val="Arial"/>
      <family val="2"/>
    </font>
    <font>
      <b/>
      <i/>
      <u/>
      <sz val="12"/>
      <name val="Arial Narrow"/>
      <family val="2"/>
    </font>
    <font>
      <b/>
      <u/>
      <sz val="1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FFFF00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/>
    <xf numFmtId="0" fontId="1" fillId="0" borderId="0"/>
    <xf numFmtId="0" fontId="19" fillId="0" borderId="0"/>
    <xf numFmtId="0" fontId="21" fillId="0" borderId="0"/>
  </cellStyleXfs>
  <cellXfs count="169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2" applyFont="1"/>
    <xf numFmtId="0" fontId="6" fillId="0" borderId="0" xfId="2" applyFont="1"/>
    <xf numFmtId="0" fontId="8" fillId="0" borderId="0" xfId="2" applyFont="1"/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0" xfId="2" applyFont="1"/>
    <xf numFmtId="0" fontId="0" fillId="0" borderId="2" xfId="0" applyBorder="1" applyAlignment="1">
      <alignment vertical="center" wrapText="1"/>
    </xf>
    <xf numFmtId="0" fontId="8" fillId="0" borderId="3" xfId="2" applyFont="1" applyBorder="1"/>
    <xf numFmtId="0" fontId="13" fillId="0" borderId="3" xfId="0" applyFont="1" applyBorder="1" applyAlignment="1">
      <alignment vertical="center" wrapText="1"/>
    </xf>
    <xf numFmtId="0" fontId="5" fillId="0" borderId="3" xfId="2" applyFont="1" applyBorder="1"/>
    <xf numFmtId="0" fontId="6" fillId="0" borderId="3" xfId="2" applyFont="1" applyBorder="1"/>
    <xf numFmtId="0" fontId="0" fillId="0" borderId="2" xfId="0" applyBorder="1"/>
    <xf numFmtId="0" fontId="8" fillId="0" borderId="2" xfId="2" applyFont="1" applyBorder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horizontal="right" vertical="center" wrapText="1"/>
      <protection locked="0"/>
    </xf>
    <xf numFmtId="49" fontId="17" fillId="0" borderId="0" xfId="0" applyNumberFormat="1" applyFont="1" applyAlignment="1">
      <alignment horizontal="left" vertical="center" wrapText="1"/>
    </xf>
    <xf numFmtId="0" fontId="20" fillId="0" borderId="0" xfId="3" applyFont="1"/>
    <xf numFmtId="0" fontId="19" fillId="0" borderId="0" xfId="3"/>
    <xf numFmtId="0" fontId="22" fillId="0" borderId="4" xfId="3" applyFont="1" applyBorder="1" applyAlignment="1">
      <alignment horizontal="centerContinuous"/>
    </xf>
    <xf numFmtId="0" fontId="22" fillId="0" borderId="5" xfId="3" applyFont="1" applyBorder="1" applyAlignment="1">
      <alignment horizontal="centerContinuous" wrapText="1"/>
    </xf>
    <xf numFmtId="0" fontId="22" fillId="0" borderId="6" xfId="3" applyFont="1" applyBorder="1" applyAlignment="1">
      <alignment horizontal="centerContinuous"/>
    </xf>
    <xf numFmtId="0" fontId="22" fillId="0" borderId="7" xfId="3" applyFont="1" applyBorder="1" applyAlignment="1">
      <alignment horizontal="center"/>
    </xf>
    <xf numFmtId="0" fontId="22" fillId="0" borderId="8" xfId="3" applyFont="1" applyBorder="1" applyAlignment="1">
      <alignment horizontal="center"/>
    </xf>
    <xf numFmtId="0" fontId="22" fillId="0" borderId="9" xfId="3" applyFont="1" applyBorder="1" applyAlignment="1">
      <alignment horizontal="centerContinuous"/>
    </xf>
    <xf numFmtId="0" fontId="22" fillId="0" borderId="10" xfId="3" applyFont="1" applyBorder="1" applyAlignment="1">
      <alignment horizontal="centerContinuous" wrapText="1"/>
    </xf>
    <xf numFmtId="0" fontId="22" fillId="0" borderId="0" xfId="3" applyFont="1" applyAlignment="1">
      <alignment horizontal="centerContinuous"/>
    </xf>
    <xf numFmtId="0" fontId="22" fillId="0" borderId="11" xfId="3" applyFont="1" applyBorder="1" applyAlignment="1">
      <alignment horizontal="center" vertical="top" wrapText="1"/>
    </xf>
    <xf numFmtId="0" fontId="22" fillId="0" borderId="12" xfId="3" applyFont="1" applyBorder="1" applyAlignment="1">
      <alignment horizontal="center"/>
    </xf>
    <xf numFmtId="0" fontId="22" fillId="0" borderId="11" xfId="3" applyFont="1" applyBorder="1" applyAlignment="1">
      <alignment horizontal="center"/>
    </xf>
    <xf numFmtId="0" fontId="22" fillId="0" borderId="9" xfId="3" applyFont="1" applyBorder="1" applyAlignment="1">
      <alignment horizontal="center" vertical="center"/>
    </xf>
    <xf numFmtId="0" fontId="22" fillId="0" borderId="13" xfId="3" applyFont="1" applyBorder="1" applyAlignment="1">
      <alignment horizontal="center" wrapText="1"/>
    </xf>
    <xf numFmtId="0" fontId="19" fillId="0" borderId="0" xfId="3" applyAlignment="1">
      <alignment horizontal="center"/>
    </xf>
    <xf numFmtId="0" fontId="22" fillId="0" borderId="10" xfId="3" applyFont="1" applyBorder="1" applyAlignment="1">
      <alignment horizontal="center" vertical="center" wrapText="1"/>
    </xf>
    <xf numFmtId="0" fontId="21" fillId="0" borderId="0" xfId="3" applyFont="1" applyAlignment="1">
      <alignment horizontal="center"/>
    </xf>
    <xf numFmtId="0" fontId="22" fillId="0" borderId="13" xfId="3" applyFont="1" applyBorder="1" applyAlignment="1">
      <alignment horizontal="center"/>
    </xf>
    <xf numFmtId="0" fontId="21" fillId="0" borderId="0" xfId="3" quotePrefix="1" applyFont="1"/>
    <xf numFmtId="0" fontId="21" fillId="0" borderId="0" xfId="3" applyFont="1"/>
    <xf numFmtId="1" fontId="21" fillId="0" borderId="0" xfId="3" applyNumberFormat="1" applyFont="1" applyAlignment="1">
      <alignment horizontal="center"/>
    </xf>
    <xf numFmtId="1" fontId="22" fillId="0" borderId="0" xfId="3" applyNumberFormat="1" applyFont="1" applyAlignment="1">
      <alignment horizontal="left"/>
    </xf>
    <xf numFmtId="1" fontId="22" fillId="0" borderId="0" xfId="3" applyNumberFormat="1" applyFont="1" applyAlignment="1">
      <alignment horizontal="center"/>
    </xf>
    <xf numFmtId="0" fontId="24" fillId="0" borderId="0" xfId="3" applyFont="1"/>
    <xf numFmtId="0" fontId="19" fillId="4" borderId="0" xfId="3" applyFill="1"/>
    <xf numFmtId="49" fontId="21" fillId="0" borderId="0" xfId="3" applyNumberFormat="1" applyFont="1" applyAlignment="1">
      <alignment horizontal="center"/>
    </xf>
    <xf numFmtId="1" fontId="0" fillId="3" borderId="0" xfId="3" applyNumberFormat="1" applyFont="1" applyFill="1" applyAlignment="1">
      <alignment horizontal="left"/>
    </xf>
    <xf numFmtId="1" fontId="22" fillId="3" borderId="0" xfId="3" applyNumberFormat="1" applyFont="1" applyFill="1" applyAlignment="1">
      <alignment horizontal="left"/>
    </xf>
    <xf numFmtId="0" fontId="24" fillId="3" borderId="0" xfId="3" applyFont="1" applyFill="1"/>
    <xf numFmtId="0" fontId="22" fillId="0" borderId="0" xfId="3" applyFont="1" applyAlignment="1">
      <alignment horizontal="center"/>
    </xf>
    <xf numFmtId="0" fontId="21" fillId="0" borderId="0" xfId="4" applyAlignment="1">
      <alignment horizontal="center"/>
    </xf>
    <xf numFmtId="14" fontId="19" fillId="0" borderId="0" xfId="3" applyNumberFormat="1" applyAlignment="1">
      <alignment horizontal="left"/>
    </xf>
    <xf numFmtId="0" fontId="9" fillId="0" borderId="0" xfId="0" applyFont="1" applyAlignment="1" applyProtection="1">
      <alignment vertical="center" wrapText="1"/>
      <protection locked="0"/>
    </xf>
    <xf numFmtId="0" fontId="8" fillId="0" borderId="3" xfId="2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18" fillId="0" borderId="3" xfId="0" applyFont="1" applyBorder="1" applyAlignment="1" applyProtection="1">
      <alignment horizontal="right" vertical="center" wrapText="1"/>
      <protection locked="0"/>
    </xf>
    <xf numFmtId="164" fontId="12" fillId="0" borderId="0" xfId="0" applyNumberFormat="1" applyFont="1" applyAlignment="1" applyProtection="1">
      <alignment horizontal="right" vertical="center" wrapText="1"/>
      <protection locked="0"/>
    </xf>
    <xf numFmtId="0" fontId="7" fillId="0" borderId="3" xfId="2" applyFont="1" applyBorder="1"/>
    <xf numFmtId="0" fontId="9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9" fillId="5" borderId="0" xfId="0" applyFont="1" applyFill="1" applyAlignment="1">
      <alignment vertical="center" wrapText="1"/>
    </xf>
    <xf numFmtId="0" fontId="18" fillId="5" borderId="0" xfId="0" applyFont="1" applyFill="1" applyAlignment="1">
      <alignment horizontal="center" wrapText="1"/>
    </xf>
    <xf numFmtId="0" fontId="12" fillId="5" borderId="0" xfId="0" applyFont="1" applyFill="1" applyAlignment="1">
      <alignment horizontal="center" wrapText="1"/>
    </xf>
    <xf numFmtId="0" fontId="0" fillId="5" borderId="0" xfId="0" applyFill="1" applyAlignment="1">
      <alignment vertical="center" wrapText="1"/>
    </xf>
    <xf numFmtId="0" fontId="0" fillId="5" borderId="0" xfId="0" applyFill="1"/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0" fontId="0" fillId="6" borderId="0" xfId="0" applyFill="1"/>
    <xf numFmtId="0" fontId="0" fillId="3" borderId="2" xfId="0" applyFill="1" applyBorder="1"/>
    <xf numFmtId="0" fontId="26" fillId="0" borderId="0" xfId="0" applyFont="1" applyAlignment="1">
      <alignment vertical="center" wrapText="1"/>
    </xf>
    <xf numFmtId="0" fontId="0" fillId="6" borderId="2" xfId="0" applyFill="1" applyBorder="1"/>
    <xf numFmtId="0" fontId="2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" fontId="13" fillId="0" borderId="0" xfId="0" applyNumberFormat="1" applyFont="1" applyAlignment="1">
      <alignment horizontal="right" vertical="center" wrapText="1"/>
    </xf>
    <xf numFmtId="0" fontId="3" fillId="6" borderId="0" xfId="0" applyFont="1" applyFill="1" applyAlignment="1">
      <alignment horizontal="center" vertical="center" wrapText="1"/>
    </xf>
    <xf numFmtId="49" fontId="25" fillId="0" borderId="0" xfId="0" applyNumberFormat="1" applyFont="1" applyAlignment="1" applyProtection="1">
      <alignment horizontal="center" vertical="center" wrapText="1"/>
      <protection locked="0"/>
    </xf>
    <xf numFmtId="0" fontId="7" fillId="6" borderId="0" xfId="2" applyFont="1" applyFill="1" applyProtection="1">
      <protection locked="0"/>
    </xf>
    <xf numFmtId="0" fontId="6" fillId="6" borderId="0" xfId="2" applyFont="1" applyFill="1" applyProtection="1">
      <protection locked="0"/>
    </xf>
    <xf numFmtId="0" fontId="0" fillId="6" borderId="0" xfId="0" applyFill="1" applyAlignment="1" applyProtection="1">
      <alignment vertical="center" wrapText="1"/>
      <protection locked="0"/>
    </xf>
    <xf numFmtId="0" fontId="0" fillId="6" borderId="0" xfId="0" applyFill="1" applyProtection="1">
      <protection locked="0"/>
    </xf>
    <xf numFmtId="0" fontId="8" fillId="6" borderId="0" xfId="0" applyFont="1" applyFill="1" applyAlignment="1" applyProtection="1">
      <alignment vertical="center" wrapText="1"/>
      <protection locked="0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28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29" fillId="0" borderId="2" xfId="0" applyFont="1" applyBorder="1" applyAlignment="1">
      <alignment horizontal="right" vertical="center" wrapText="1"/>
    </xf>
    <xf numFmtId="0" fontId="29" fillId="0" borderId="2" xfId="0" applyFont="1" applyBorder="1" applyAlignment="1" applyProtection="1">
      <alignment horizontal="right"/>
      <protection locked="0"/>
    </xf>
    <xf numFmtId="14" fontId="29" fillId="0" borderId="2" xfId="0" applyNumberFormat="1" applyFont="1" applyBorder="1" applyAlignment="1">
      <alignment horizontal="center" vertical="center" wrapText="1"/>
    </xf>
    <xf numFmtId="0" fontId="16" fillId="2" borderId="0" xfId="1" applyFont="1" applyBorder="1" applyAlignment="1" applyProtection="1">
      <alignment vertical="center"/>
      <protection locked="0"/>
    </xf>
    <xf numFmtId="1" fontId="21" fillId="0" borderId="14" xfId="3" applyNumberFormat="1" applyFont="1" applyBorder="1" applyAlignment="1">
      <alignment horizontal="center"/>
    </xf>
    <xf numFmtId="1" fontId="21" fillId="3" borderId="15" xfId="3" applyNumberFormat="1" applyFont="1" applyFill="1" applyBorder="1" applyAlignment="1">
      <alignment horizontal="center"/>
    </xf>
    <xf numFmtId="1" fontId="21" fillId="3" borderId="16" xfId="3" applyNumberFormat="1" applyFont="1" applyFill="1" applyBorder="1" applyAlignment="1" applyProtection="1">
      <alignment horizontal="center"/>
      <protection locked="0"/>
    </xf>
    <xf numFmtId="0" fontId="21" fillId="0" borderId="17" xfId="3" applyFont="1" applyBorder="1"/>
    <xf numFmtId="1" fontId="21" fillId="0" borderId="18" xfId="3" applyNumberFormat="1" applyFont="1" applyBorder="1" applyAlignment="1">
      <alignment horizontal="center"/>
    </xf>
    <xf numFmtId="1" fontId="22" fillId="3" borderId="19" xfId="3" applyNumberFormat="1" applyFont="1" applyFill="1" applyBorder="1" applyAlignment="1">
      <alignment horizontal="center"/>
    </xf>
    <xf numFmtId="1" fontId="22" fillId="3" borderId="20" xfId="3" applyNumberFormat="1" applyFont="1" applyFill="1" applyBorder="1" applyAlignment="1" applyProtection="1">
      <alignment horizontal="center"/>
      <protection locked="0"/>
    </xf>
    <xf numFmtId="0" fontId="21" fillId="0" borderId="21" xfId="3" applyFont="1" applyBorder="1"/>
    <xf numFmtId="1" fontId="21" fillId="3" borderId="19" xfId="3" applyNumberFormat="1" applyFont="1" applyFill="1" applyBorder="1" applyAlignment="1">
      <alignment horizontal="center"/>
    </xf>
    <xf numFmtId="1" fontId="21" fillId="3" borderId="20" xfId="3" applyNumberFormat="1" applyFont="1" applyFill="1" applyBorder="1" applyAlignment="1" applyProtection="1">
      <alignment horizontal="center"/>
      <protection locked="0"/>
    </xf>
    <xf numFmtId="1" fontId="21" fillId="0" borderId="19" xfId="3" applyNumberFormat="1" applyFont="1" applyBorder="1" applyAlignment="1">
      <alignment horizontal="center"/>
    </xf>
    <xf numFmtId="1" fontId="21" fillId="0" borderId="20" xfId="3" applyNumberFormat="1" applyFont="1" applyBorder="1" applyAlignment="1" applyProtection="1">
      <alignment horizontal="center"/>
      <protection locked="0"/>
    </xf>
    <xf numFmtId="1" fontId="22" fillId="0" borderId="19" xfId="3" applyNumberFormat="1" applyFont="1" applyBorder="1" applyAlignment="1">
      <alignment horizontal="center"/>
    </xf>
    <xf numFmtId="1" fontId="22" fillId="0" borderId="20" xfId="3" applyNumberFormat="1" applyFont="1" applyBorder="1" applyAlignment="1" applyProtection="1">
      <alignment horizontal="center"/>
      <protection locked="0"/>
    </xf>
    <xf numFmtId="0" fontId="0" fillId="0" borderId="21" xfId="3" applyFont="1" applyBorder="1"/>
    <xf numFmtId="0" fontId="21" fillId="0" borderId="21" xfId="3" applyFont="1" applyBorder="1" applyAlignment="1">
      <alignment horizontal="left"/>
    </xf>
    <xf numFmtId="1" fontId="21" fillId="3" borderId="18" xfId="3" applyNumberFormat="1" applyFont="1" applyFill="1" applyBorder="1" applyAlignment="1">
      <alignment horizontal="center"/>
    </xf>
    <xf numFmtId="0" fontId="21" fillId="3" borderId="21" xfId="3" applyFont="1" applyFill="1" applyBorder="1"/>
    <xf numFmtId="0" fontId="21" fillId="0" borderId="21" xfId="3" applyFont="1" applyBorder="1" applyAlignment="1">
      <alignment horizontal="left" wrapText="1"/>
    </xf>
    <xf numFmtId="0" fontId="0" fillId="3" borderId="21" xfId="3" applyFont="1" applyFill="1" applyBorder="1"/>
    <xf numFmtId="1" fontId="21" fillId="0" borderId="20" xfId="3" applyNumberFormat="1" applyFont="1" applyBorder="1" applyAlignment="1">
      <alignment horizontal="center"/>
    </xf>
    <xf numFmtId="1" fontId="21" fillId="0" borderId="22" xfId="3" applyNumberFormat="1" applyFont="1" applyBorder="1" applyAlignment="1">
      <alignment horizontal="center"/>
    </xf>
    <xf numFmtId="1" fontId="21" fillId="0" borderId="23" xfId="3" applyNumberFormat="1" applyFont="1" applyBorder="1" applyAlignment="1">
      <alignment horizontal="center"/>
    </xf>
    <xf numFmtId="1" fontId="21" fillId="0" borderId="24" xfId="3" applyNumberFormat="1" applyFont="1" applyBorder="1" applyAlignment="1" applyProtection="1">
      <alignment horizontal="center"/>
      <protection locked="0"/>
    </xf>
    <xf numFmtId="0" fontId="21" fillId="0" borderId="25" xfId="3" applyFont="1" applyBorder="1"/>
    <xf numFmtId="9" fontId="23" fillId="0" borderId="13" xfId="3" applyNumberFormat="1" applyFont="1" applyBorder="1" applyAlignment="1">
      <alignment horizontal="center"/>
    </xf>
    <xf numFmtId="1" fontId="30" fillId="0" borderId="0" xfId="0" applyNumberFormat="1" applyFont="1" applyAlignment="1" applyProtection="1">
      <alignment horizontal="right" vertical="center" wrapText="1"/>
      <protection locked="0"/>
    </xf>
    <xf numFmtId="0" fontId="8" fillId="7" borderId="3" xfId="2" applyFont="1" applyFill="1" applyBorder="1" applyAlignment="1">
      <alignment horizontal="left" vertical="center"/>
    </xf>
    <xf numFmtId="0" fontId="18" fillId="7" borderId="3" xfId="0" applyFont="1" applyFill="1" applyBorder="1" applyAlignment="1" applyProtection="1">
      <alignment horizontal="right" vertical="center" wrapText="1"/>
      <protection locked="0"/>
    </xf>
    <xf numFmtId="0" fontId="13" fillId="7" borderId="3" xfId="0" applyFont="1" applyFill="1" applyBorder="1" applyAlignment="1">
      <alignment vertical="center" wrapText="1"/>
    </xf>
    <xf numFmtId="0" fontId="14" fillId="7" borderId="0" xfId="2" applyFont="1" applyFill="1" applyAlignment="1">
      <alignment vertical="center"/>
    </xf>
    <xf numFmtId="0" fontId="14" fillId="7" borderId="0" xfId="2" applyFont="1" applyFill="1" applyAlignment="1">
      <alignment horizontal="center" vertical="center"/>
    </xf>
    <xf numFmtId="0" fontId="14" fillId="7" borderId="0" xfId="2" applyFont="1" applyFill="1" applyAlignment="1">
      <alignment horizontal="center" vertical="center" wrapText="1"/>
    </xf>
    <xf numFmtId="0" fontId="27" fillId="7" borderId="0" xfId="2" applyFont="1" applyFill="1" applyAlignment="1">
      <alignment horizontal="left"/>
    </xf>
    <xf numFmtId="1" fontId="12" fillId="7" borderId="0" xfId="0" applyNumberFormat="1" applyFont="1" applyFill="1" applyAlignment="1" applyProtection="1">
      <alignment horizontal="center" wrapText="1"/>
      <protection locked="0"/>
    </xf>
    <xf numFmtId="49" fontId="25" fillId="7" borderId="0" xfId="0" applyNumberFormat="1" applyFont="1" applyFill="1" applyAlignment="1" applyProtection="1">
      <alignment horizontal="center" wrapText="1"/>
      <protection locked="0"/>
    </xf>
    <xf numFmtId="0" fontId="12" fillId="7" borderId="0" xfId="0" applyFont="1" applyFill="1" applyAlignment="1" applyProtection="1">
      <alignment horizontal="center" wrapText="1"/>
      <protection locked="0"/>
    </xf>
    <xf numFmtId="0" fontId="27" fillId="7" borderId="0" xfId="2" applyFont="1" applyFill="1"/>
    <xf numFmtId="0" fontId="0" fillId="7" borderId="2" xfId="0" applyFill="1" applyBorder="1" applyAlignment="1">
      <alignment vertical="center" wrapText="1"/>
    </xf>
    <xf numFmtId="0" fontId="13" fillId="7" borderId="2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/>
    <xf numFmtId="0" fontId="31" fillId="0" borderId="9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1" xfId="3" applyFont="1" applyBorder="1" applyAlignment="1">
      <alignment horizontal="center" vertical="top" wrapText="1"/>
    </xf>
    <xf numFmtId="0" fontId="31" fillId="0" borderId="12" xfId="3" applyFont="1" applyBorder="1" applyAlignment="1">
      <alignment horizontal="center" vertical="center" wrapText="1"/>
    </xf>
    <xf numFmtId="0" fontId="21" fillId="0" borderId="0" xfId="3" applyFont="1" applyAlignment="1">
      <alignment horizontal="right"/>
    </xf>
    <xf numFmtId="0" fontId="22" fillId="0" borderId="13" xfId="3" applyFont="1" applyBorder="1" applyAlignment="1">
      <alignment horizontal="center" vertical="center" wrapText="1"/>
    </xf>
    <xf numFmtId="0" fontId="22" fillId="0" borderId="12" xfId="3" applyFont="1" applyBorder="1" applyAlignment="1">
      <alignment horizontal="center" vertical="center" wrapText="1"/>
    </xf>
    <xf numFmtId="1" fontId="33" fillId="0" borderId="26" xfId="0" applyNumberFormat="1" applyFont="1" applyBorder="1" applyAlignment="1">
      <alignment horizontal="center" vertical="top" shrinkToFit="1"/>
    </xf>
    <xf numFmtId="1" fontId="34" fillId="0" borderId="26" xfId="0" applyNumberFormat="1" applyFont="1" applyBorder="1" applyAlignment="1">
      <alignment horizontal="center" vertical="top" shrinkToFi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left" vertical="center" wrapText="1"/>
    </xf>
    <xf numFmtId="0" fontId="0" fillId="0" borderId="0" xfId="0" quotePrefix="1" applyProtection="1">
      <protection locked="0"/>
    </xf>
    <xf numFmtId="0" fontId="0" fillId="0" borderId="0" xfId="0" quotePrefix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9" fillId="8" borderId="0" xfId="0" applyFont="1" applyFill="1"/>
    <xf numFmtId="0" fontId="40" fillId="0" borderId="0" xfId="0" applyFont="1"/>
    <xf numFmtId="0" fontId="0" fillId="0" borderId="0" xfId="3" applyFont="1" applyAlignment="1">
      <alignment horizontal="center" wrapText="1"/>
    </xf>
    <xf numFmtId="0" fontId="19" fillId="0" borderId="0" xfId="3"/>
    <xf numFmtId="0" fontId="32" fillId="0" borderId="0" xfId="3" applyFont="1" applyAlignment="1">
      <alignment horizontal="center"/>
    </xf>
    <xf numFmtId="0" fontId="0" fillId="0" borderId="0" xfId="0"/>
    <xf numFmtId="0" fontId="31" fillId="0" borderId="0" xfId="3" applyFont="1" applyAlignment="1">
      <alignment horizontal="center"/>
    </xf>
    <xf numFmtId="0" fontId="29" fillId="0" borderId="3" xfId="0" applyFont="1" applyBorder="1" applyAlignment="1">
      <alignment horizontal="center" wrapText="1"/>
    </xf>
    <xf numFmtId="0" fontId="0" fillId="0" borderId="3" xfId="0" applyBorder="1"/>
  </cellXfs>
  <cellStyles count="5">
    <cellStyle name="Ausgabe" xfId="1" builtinId="21"/>
    <cellStyle name="Standard" xfId="0" builtinId="0"/>
    <cellStyle name="Standard 2 2 2" xfId="2" xr:uid="{00000000-0005-0000-0000-000002000000}"/>
    <cellStyle name="Standard 4" xfId="4" xr:uid="{00000000-0005-0000-0000-000004000000}"/>
    <cellStyle name="Standard_auslandsreisekosten200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670560</xdr:colOff>
      <xdr:row>0</xdr:row>
      <xdr:rowOff>213360</xdr:rowOff>
    </xdr:from>
    <xdr:to>
      <xdr:col>3</xdr:col>
      <xdr:colOff>872526</xdr:colOff>
      <xdr:row>0</xdr:row>
      <xdr:rowOff>987616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1840" y="213360"/>
          <a:ext cx="1877731" cy="743776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UP267"/>
  <sheetViews>
    <sheetView zoomScale="120" zoomScaleNormal="120" zoomScaleSheetLayoutView="120" workbookViewId="0">
      <pane ySplit="11" topLeftCell="A237" activePane="bottomLeft" state="frozen"/>
      <selection pane="bottomLeft" activeCell="A242" sqref="A242"/>
    </sheetView>
  </sheetViews>
  <sheetFormatPr baseColWidth="10" defaultColWidth="12.5703125" defaultRowHeight="14.25" x14ac:dyDescent="0.2"/>
  <cols>
    <col min="1" max="1" width="36.28515625" style="24" customWidth="1"/>
    <col min="2" max="2" width="31.42578125" style="24" customWidth="1"/>
    <col min="3" max="3" width="49.7109375" style="24" customWidth="1"/>
    <col min="4" max="4" width="16.85546875" style="24" customWidth="1"/>
    <col min="5" max="5" width="15" style="24" bestFit="1" customWidth="1"/>
    <col min="6" max="6" width="14" style="24" customWidth="1"/>
    <col min="7" max="7" width="12.5703125" style="24" customWidth="1"/>
    <col min="8" max="16384" width="12.5703125" style="24"/>
  </cols>
  <sheetData>
    <row r="1" spans="1:7" x14ac:dyDescent="0.2">
      <c r="A1" s="162" t="s">
        <v>0</v>
      </c>
      <c r="B1" s="163"/>
      <c r="C1" s="163"/>
      <c r="D1" s="163"/>
      <c r="E1" s="163"/>
    </row>
    <row r="2" spans="1:7" x14ac:dyDescent="0.2">
      <c r="A2" s="163"/>
      <c r="B2" s="163"/>
      <c r="C2" s="163"/>
      <c r="D2" s="163"/>
      <c r="E2" s="163"/>
    </row>
    <row r="3" spans="1:7" x14ac:dyDescent="0.2">
      <c r="A3" s="163"/>
      <c r="B3" s="163"/>
      <c r="C3" s="163"/>
      <c r="D3" s="163"/>
      <c r="E3" s="163"/>
    </row>
    <row r="4" spans="1:7" ht="15" customHeight="1" thickBot="1" x14ac:dyDescent="0.25"/>
    <row r="5" spans="1:7" ht="12" customHeight="1" x14ac:dyDescent="0.2">
      <c r="A5" s="25"/>
      <c r="B5" s="26" t="s">
        <v>1</v>
      </c>
      <c r="C5" s="27"/>
      <c r="D5" s="28" t="s">
        <v>2</v>
      </c>
      <c r="E5" s="29" t="s">
        <v>3</v>
      </c>
      <c r="F5" s="23"/>
    </row>
    <row r="6" spans="1:7" ht="12" customHeight="1" x14ac:dyDescent="0.2">
      <c r="A6" s="30"/>
      <c r="B6" s="31" t="s">
        <v>4</v>
      </c>
      <c r="C6" s="32"/>
      <c r="D6" s="33" t="s">
        <v>5</v>
      </c>
      <c r="E6" s="34" t="s">
        <v>6</v>
      </c>
      <c r="F6" s="23"/>
    </row>
    <row r="7" spans="1:7" ht="12.75" customHeight="1" x14ac:dyDescent="0.2">
      <c r="A7" s="30"/>
      <c r="B7" s="31"/>
      <c r="C7" s="32"/>
      <c r="D7" s="35" t="s">
        <v>7</v>
      </c>
      <c r="E7" s="34" t="s">
        <v>7</v>
      </c>
      <c r="F7" s="23"/>
    </row>
    <row r="8" spans="1:7" ht="33.75" customHeight="1" x14ac:dyDescent="0.2">
      <c r="A8" s="143" t="s">
        <v>8</v>
      </c>
      <c r="B8" s="144" t="s">
        <v>9</v>
      </c>
      <c r="C8" s="144" t="s">
        <v>10</v>
      </c>
      <c r="D8" s="145"/>
      <c r="E8" s="146" t="s">
        <v>11</v>
      </c>
      <c r="F8" s="23"/>
      <c r="G8" s="38"/>
    </row>
    <row r="9" spans="1:7" ht="12" customHeight="1" x14ac:dyDescent="0.2">
      <c r="A9" s="36"/>
      <c r="B9" s="39"/>
      <c r="C9" s="37"/>
      <c r="D9" s="33"/>
      <c r="E9" s="34"/>
      <c r="F9" s="40"/>
      <c r="G9" s="38"/>
    </row>
    <row r="10" spans="1:7" ht="12" customHeight="1" x14ac:dyDescent="0.2">
      <c r="A10" s="30"/>
      <c r="B10" s="41" t="s">
        <v>12</v>
      </c>
      <c r="C10" s="32" t="s">
        <v>12</v>
      </c>
      <c r="D10" s="35" t="s">
        <v>12</v>
      </c>
      <c r="E10" s="34" t="s">
        <v>12</v>
      </c>
      <c r="F10" s="42"/>
    </row>
    <row r="11" spans="1:7" ht="12" customHeight="1" thickBot="1" x14ac:dyDescent="0.25">
      <c r="A11" s="30"/>
      <c r="B11" s="126">
        <v>1.2</v>
      </c>
      <c r="C11" s="126">
        <v>0.8</v>
      </c>
      <c r="D11" s="35"/>
      <c r="E11" s="34"/>
      <c r="F11" s="43"/>
    </row>
    <row r="12" spans="1:7" ht="12" customHeight="1" x14ac:dyDescent="0.2">
      <c r="A12" s="125" t="s">
        <v>13</v>
      </c>
      <c r="B12" s="124">
        <v>30</v>
      </c>
      <c r="C12" s="124">
        <v>20</v>
      </c>
      <c r="D12" s="123">
        <v>95</v>
      </c>
      <c r="E12" s="122">
        <v>45</v>
      </c>
      <c r="F12" s="44"/>
      <c r="G12" s="44"/>
    </row>
    <row r="13" spans="1:7" ht="12" customHeight="1" x14ac:dyDescent="0.2">
      <c r="A13" s="118" t="s">
        <v>14</v>
      </c>
      <c r="B13" s="110">
        <v>50</v>
      </c>
      <c r="C13" s="110">
        <v>33</v>
      </c>
      <c r="D13" s="109">
        <v>112</v>
      </c>
      <c r="E13" s="105">
        <v>45</v>
      </c>
      <c r="F13" s="44"/>
      <c r="G13" s="44"/>
    </row>
    <row r="14" spans="1:7" ht="12" customHeight="1" x14ac:dyDescent="0.25">
      <c r="A14" s="120" t="s">
        <v>15</v>
      </c>
      <c r="B14" s="107">
        <v>42</v>
      </c>
      <c r="C14" s="107">
        <v>28</v>
      </c>
      <c r="D14" s="109">
        <v>166</v>
      </c>
      <c r="E14" s="105">
        <v>45</v>
      </c>
      <c r="F14" s="44"/>
      <c r="G14" s="44"/>
    </row>
    <row r="15" spans="1:7" ht="12" customHeight="1" x14ac:dyDescent="0.2">
      <c r="A15" s="118" t="s">
        <v>16</v>
      </c>
      <c r="B15" s="110">
        <v>39</v>
      </c>
      <c r="C15" s="110">
        <v>26</v>
      </c>
      <c r="D15" s="109">
        <v>130</v>
      </c>
      <c r="E15" s="105">
        <v>45</v>
      </c>
      <c r="F15" s="44"/>
      <c r="G15" s="44"/>
    </row>
    <row r="16" spans="1:7" ht="12" customHeight="1" x14ac:dyDescent="0.2">
      <c r="A16" s="108" t="s">
        <v>17</v>
      </c>
      <c r="B16" s="112">
        <v>27</v>
      </c>
      <c r="C16" s="112">
        <v>18</v>
      </c>
      <c r="D16" s="111">
        <v>112</v>
      </c>
      <c r="E16" s="105">
        <v>45</v>
      </c>
      <c r="F16" s="44"/>
      <c r="G16" s="44"/>
    </row>
    <row r="17" spans="1:7" s="47" customFormat="1" ht="12" customHeight="1" x14ac:dyDescent="0.25">
      <c r="A17" s="108" t="s">
        <v>18</v>
      </c>
      <c r="B17" s="112">
        <v>47</v>
      </c>
      <c r="C17" s="112">
        <v>32</v>
      </c>
      <c r="D17" s="111">
        <v>120</v>
      </c>
      <c r="E17" s="105">
        <v>45</v>
      </c>
      <c r="F17" s="45"/>
      <c r="G17" s="46"/>
    </row>
    <row r="18" spans="1:7" ht="12" customHeight="1" x14ac:dyDescent="0.2">
      <c r="A18" s="108" t="s">
        <v>19</v>
      </c>
      <c r="B18" s="112">
        <v>41</v>
      </c>
      <c r="C18" s="112">
        <v>28</v>
      </c>
      <c r="D18" s="111">
        <v>91</v>
      </c>
      <c r="E18" s="105">
        <v>45</v>
      </c>
      <c r="F18" s="44"/>
      <c r="G18" s="44"/>
    </row>
    <row r="19" spans="1:7" s="47" customFormat="1" ht="12" customHeight="1" x14ac:dyDescent="0.25">
      <c r="A19" s="108" t="s">
        <v>20</v>
      </c>
      <c r="B19" s="112">
        <v>52</v>
      </c>
      <c r="C19" s="112">
        <v>35</v>
      </c>
      <c r="D19" s="111">
        <v>299</v>
      </c>
      <c r="E19" s="105">
        <v>45</v>
      </c>
      <c r="F19" s="46"/>
      <c r="G19" s="46"/>
    </row>
    <row r="20" spans="1:7" ht="12" customHeight="1" x14ac:dyDescent="0.2">
      <c r="A20" s="108" t="s">
        <v>21</v>
      </c>
      <c r="B20" s="112">
        <v>35</v>
      </c>
      <c r="C20" s="112">
        <v>24</v>
      </c>
      <c r="D20" s="111">
        <v>113</v>
      </c>
      <c r="E20" s="105">
        <v>45</v>
      </c>
      <c r="F20" s="44"/>
      <c r="G20" s="44"/>
    </row>
    <row r="21" spans="1:7" ht="12" customHeight="1" x14ac:dyDescent="0.2">
      <c r="A21" s="108" t="s">
        <v>22</v>
      </c>
      <c r="B21" s="112">
        <v>24</v>
      </c>
      <c r="C21" s="112">
        <v>16</v>
      </c>
      <c r="D21" s="111">
        <v>59</v>
      </c>
      <c r="E21" s="105">
        <v>45</v>
      </c>
      <c r="F21" s="44"/>
      <c r="G21" s="44"/>
    </row>
    <row r="22" spans="1:7" s="47" customFormat="1" ht="12" customHeight="1" x14ac:dyDescent="0.25">
      <c r="A22" s="108" t="s">
        <v>23</v>
      </c>
      <c r="B22" s="112">
        <v>44</v>
      </c>
      <c r="C22" s="112">
        <v>29</v>
      </c>
      <c r="D22" s="111">
        <v>88</v>
      </c>
      <c r="E22" s="105">
        <v>45</v>
      </c>
      <c r="F22" s="45"/>
      <c r="G22" s="46"/>
    </row>
    <row r="23" spans="1:7" s="47" customFormat="1" ht="12" customHeight="1" x14ac:dyDescent="0.25">
      <c r="A23" s="108" t="s">
        <v>24</v>
      </c>
      <c r="B23" s="112"/>
      <c r="C23" s="112"/>
      <c r="D23" s="111"/>
      <c r="E23" s="105"/>
      <c r="F23" s="46"/>
      <c r="G23" s="46"/>
    </row>
    <row r="24" spans="1:7" s="47" customFormat="1" ht="12" customHeight="1" x14ac:dyDescent="0.25">
      <c r="A24" s="108" t="s">
        <v>25</v>
      </c>
      <c r="B24" s="114">
        <v>74</v>
      </c>
      <c r="C24" s="114">
        <v>49</v>
      </c>
      <c r="D24" s="113">
        <v>186</v>
      </c>
      <c r="E24" s="105">
        <v>45</v>
      </c>
      <c r="F24" s="46"/>
      <c r="G24" s="46"/>
    </row>
    <row r="25" spans="1:7" s="47" customFormat="1" ht="12" customHeight="1" x14ac:dyDescent="0.25">
      <c r="A25" s="108" t="s">
        <v>26</v>
      </c>
      <c r="B25" s="114">
        <v>57</v>
      </c>
      <c r="C25" s="114">
        <v>38</v>
      </c>
      <c r="D25" s="113">
        <v>173</v>
      </c>
      <c r="E25" s="105">
        <v>45</v>
      </c>
      <c r="F25" s="46"/>
      <c r="G25" s="46"/>
    </row>
    <row r="26" spans="1:7" s="47" customFormat="1" ht="12" customHeight="1" x14ac:dyDescent="0.25">
      <c r="A26" s="108" t="s">
        <v>27</v>
      </c>
      <c r="B26" s="114">
        <v>57</v>
      </c>
      <c r="C26" s="114">
        <v>38</v>
      </c>
      <c r="D26" s="113">
        <v>173</v>
      </c>
      <c r="E26" s="105">
        <v>45</v>
      </c>
      <c r="F26" s="46"/>
      <c r="G26" s="46"/>
    </row>
    <row r="27" spans="1:7" ht="12" customHeight="1" x14ac:dyDescent="0.2">
      <c r="A27" s="108" t="s">
        <v>28</v>
      </c>
      <c r="B27" s="112">
        <v>48</v>
      </c>
      <c r="C27" s="112">
        <v>32</v>
      </c>
      <c r="D27" s="111">
        <v>153</v>
      </c>
      <c r="E27" s="105">
        <v>45</v>
      </c>
      <c r="F27" s="44"/>
      <c r="G27" s="44"/>
    </row>
    <row r="28" spans="1:7" ht="12" customHeight="1" x14ac:dyDescent="0.2">
      <c r="A28" s="108" t="s">
        <v>29</v>
      </c>
      <c r="B28" s="112">
        <v>50</v>
      </c>
      <c r="C28" s="112">
        <v>33</v>
      </c>
      <c r="D28" s="111">
        <v>165</v>
      </c>
      <c r="E28" s="105">
        <v>45</v>
      </c>
      <c r="F28" s="44"/>
      <c r="G28" s="44"/>
    </row>
    <row r="29" spans="1:7" ht="12" customHeight="1" x14ac:dyDescent="0.2">
      <c r="A29" s="108" t="s">
        <v>30</v>
      </c>
      <c r="B29" s="114">
        <v>54</v>
      </c>
      <c r="C29" s="114">
        <v>36</v>
      </c>
      <c r="D29" s="113">
        <v>206</v>
      </c>
      <c r="E29" s="105">
        <v>45</v>
      </c>
      <c r="F29" s="44"/>
      <c r="G29" s="44"/>
    </row>
    <row r="30" spans="1:7" ht="12" customHeight="1" x14ac:dyDescent="0.2">
      <c r="A30" s="108" t="s">
        <v>31</v>
      </c>
      <c r="B30" s="121">
        <v>59</v>
      </c>
      <c r="C30" s="112">
        <v>40</v>
      </c>
      <c r="D30" s="111">
        <v>141</v>
      </c>
      <c r="E30" s="105">
        <v>45</v>
      </c>
      <c r="F30" s="44"/>
      <c r="G30" s="44"/>
    </row>
    <row r="31" spans="1:7" s="47" customFormat="1" ht="12" customHeight="1" x14ac:dyDescent="0.25">
      <c r="A31" s="108" t="s">
        <v>32</v>
      </c>
      <c r="B31" s="112">
        <v>52</v>
      </c>
      <c r="C31" s="112">
        <v>35</v>
      </c>
      <c r="D31" s="111">
        <v>115</v>
      </c>
      <c r="E31" s="105">
        <v>45</v>
      </c>
      <c r="F31" s="45"/>
      <c r="G31" s="46"/>
    </row>
    <row r="32" spans="1:7" s="47" customFormat="1" ht="12" customHeight="1" x14ac:dyDescent="0.25">
      <c r="A32" s="108" t="s">
        <v>33</v>
      </c>
      <c r="B32" s="112">
        <v>46</v>
      </c>
      <c r="C32" s="112">
        <v>31</v>
      </c>
      <c r="D32" s="111">
        <v>108</v>
      </c>
      <c r="E32" s="105">
        <v>45</v>
      </c>
      <c r="F32" s="45"/>
      <c r="G32" s="46"/>
    </row>
    <row r="33" spans="1:7" ht="12" customHeight="1" x14ac:dyDescent="0.2">
      <c r="A33" s="108" t="s">
        <v>34</v>
      </c>
      <c r="B33" s="112">
        <v>23</v>
      </c>
      <c r="C33" s="112">
        <v>16</v>
      </c>
      <c r="D33" s="111">
        <v>75</v>
      </c>
      <c r="E33" s="105">
        <v>45</v>
      </c>
      <c r="F33" s="44"/>
      <c r="G33" s="44"/>
    </row>
    <row r="34" spans="1:7" ht="12" customHeight="1" x14ac:dyDescent="0.2">
      <c r="A34" s="108" t="s">
        <v>35</v>
      </c>
      <c r="B34" s="112">
        <v>46</v>
      </c>
      <c r="C34" s="112">
        <v>31</v>
      </c>
      <c r="D34" s="111">
        <v>176</v>
      </c>
      <c r="E34" s="105">
        <v>45</v>
      </c>
      <c r="F34" s="44"/>
      <c r="G34" s="44"/>
    </row>
    <row r="35" spans="1:7" s="47" customFormat="1" ht="12" customHeight="1" x14ac:dyDescent="0.25">
      <c r="A35" s="108" t="s">
        <v>36</v>
      </c>
      <c r="B35" s="112"/>
      <c r="C35" s="112"/>
      <c r="D35" s="111"/>
      <c r="E35" s="105"/>
      <c r="F35" s="46"/>
      <c r="G35" s="46"/>
    </row>
    <row r="36" spans="1:7" s="47" customFormat="1" ht="12" customHeight="1" x14ac:dyDescent="0.25">
      <c r="A36" s="108" t="s">
        <v>37</v>
      </c>
      <c r="B36" s="114">
        <v>51</v>
      </c>
      <c r="C36" s="114">
        <v>34</v>
      </c>
      <c r="D36" s="113">
        <v>88</v>
      </c>
      <c r="E36" s="105">
        <v>45</v>
      </c>
      <c r="F36" s="45"/>
      <c r="G36" s="46"/>
    </row>
    <row r="37" spans="1:7" s="47" customFormat="1" ht="12" customHeight="1" x14ac:dyDescent="0.25">
      <c r="A37" s="108" t="s">
        <v>38</v>
      </c>
      <c r="B37" s="114">
        <v>69</v>
      </c>
      <c r="C37" s="114">
        <v>46</v>
      </c>
      <c r="D37" s="113">
        <v>140</v>
      </c>
      <c r="E37" s="105">
        <v>45</v>
      </c>
      <c r="F37" s="45"/>
      <c r="G37" s="46"/>
    </row>
    <row r="38" spans="1:7" s="47" customFormat="1" ht="12" customHeight="1" x14ac:dyDescent="0.25">
      <c r="A38" s="108" t="s">
        <v>39</v>
      </c>
      <c r="B38" s="114">
        <v>46</v>
      </c>
      <c r="C38" s="114">
        <v>31</v>
      </c>
      <c r="D38" s="113">
        <v>151</v>
      </c>
      <c r="E38" s="105">
        <v>45</v>
      </c>
      <c r="F38" s="45"/>
      <c r="G38" s="46"/>
    </row>
    <row r="39" spans="1:7" s="47" customFormat="1" ht="12" customHeight="1" x14ac:dyDescent="0.25">
      <c r="A39" s="108" t="s">
        <v>27</v>
      </c>
      <c r="B39" s="114">
        <v>46</v>
      </c>
      <c r="C39" s="114">
        <v>31</v>
      </c>
      <c r="D39" s="113">
        <v>88</v>
      </c>
      <c r="E39" s="105">
        <v>45</v>
      </c>
      <c r="F39" s="45"/>
      <c r="G39" s="46"/>
    </row>
    <row r="40" spans="1:7" ht="12" customHeight="1" x14ac:dyDescent="0.2">
      <c r="A40" s="108" t="s">
        <v>40</v>
      </c>
      <c r="B40" s="112">
        <v>52</v>
      </c>
      <c r="C40" s="112">
        <v>35</v>
      </c>
      <c r="D40" s="111">
        <v>106</v>
      </c>
      <c r="E40" s="105">
        <v>45</v>
      </c>
      <c r="F40" s="44"/>
      <c r="G40" s="44"/>
    </row>
    <row r="41" spans="1:7" ht="12" customHeight="1" x14ac:dyDescent="0.2">
      <c r="A41" s="108" t="s">
        <v>41</v>
      </c>
      <c r="B41" s="112">
        <v>22</v>
      </c>
      <c r="C41" s="112">
        <v>15</v>
      </c>
      <c r="D41" s="111">
        <v>115</v>
      </c>
      <c r="E41" s="105">
        <v>45</v>
      </c>
      <c r="F41" s="44"/>
      <c r="G41" s="44"/>
    </row>
    <row r="42" spans="1:7" s="47" customFormat="1" ht="12" customHeight="1" x14ac:dyDescent="0.25">
      <c r="A42" s="108" t="s">
        <v>42</v>
      </c>
      <c r="B42" s="112">
        <v>38</v>
      </c>
      <c r="C42" s="112">
        <v>25</v>
      </c>
      <c r="D42" s="111">
        <v>174</v>
      </c>
      <c r="E42" s="105">
        <v>45</v>
      </c>
      <c r="F42" s="45"/>
      <c r="G42" s="46"/>
    </row>
    <row r="43" spans="1:7" s="47" customFormat="1" ht="12" customHeight="1" x14ac:dyDescent="0.25">
      <c r="A43" s="108" t="s">
        <v>43</v>
      </c>
      <c r="B43" s="112">
        <v>36</v>
      </c>
      <c r="C43" s="112">
        <v>24</v>
      </c>
      <c r="D43" s="111">
        <v>138</v>
      </c>
      <c r="E43" s="105">
        <v>45</v>
      </c>
      <c r="F43" s="46"/>
      <c r="G43" s="46"/>
    </row>
    <row r="44" spans="1:7" s="47" customFormat="1" ht="12" customHeight="1" x14ac:dyDescent="0.25">
      <c r="A44" s="108" t="s">
        <v>44</v>
      </c>
      <c r="B44" s="112">
        <v>44</v>
      </c>
      <c r="C44" s="112">
        <v>29</v>
      </c>
      <c r="D44" s="111">
        <v>154</v>
      </c>
      <c r="E44" s="105">
        <v>45</v>
      </c>
      <c r="F44" s="46"/>
      <c r="G44" s="46"/>
    </row>
    <row r="45" spans="1:7" ht="12" customHeight="1" x14ac:dyDescent="0.2">
      <c r="A45" s="108" t="s">
        <v>45</v>
      </c>
      <c r="B45" s="112"/>
      <c r="C45" s="112"/>
      <c r="D45" s="111"/>
      <c r="E45" s="105"/>
      <c r="F45" s="44"/>
      <c r="G45" s="44"/>
    </row>
    <row r="46" spans="1:7" ht="12" customHeight="1" x14ac:dyDescent="0.2">
      <c r="A46" s="108" t="s">
        <v>46</v>
      </c>
      <c r="B46" s="112">
        <v>41</v>
      </c>
      <c r="C46" s="112">
        <v>28</v>
      </c>
      <c r="D46" s="111">
        <v>131</v>
      </c>
      <c r="E46" s="105">
        <v>45</v>
      </c>
      <c r="F46" s="44"/>
      <c r="G46" s="44"/>
    </row>
    <row r="47" spans="1:7" ht="12" customHeight="1" x14ac:dyDescent="0.2">
      <c r="A47" s="108" t="s">
        <v>47</v>
      </c>
      <c r="B47" s="114">
        <v>71</v>
      </c>
      <c r="C47" s="114">
        <v>48</v>
      </c>
      <c r="D47" s="113">
        <v>169</v>
      </c>
      <c r="E47" s="105">
        <v>45</v>
      </c>
      <c r="F47" s="45"/>
      <c r="G47" s="44"/>
    </row>
    <row r="48" spans="1:7" ht="12" customHeight="1" x14ac:dyDescent="0.25">
      <c r="A48" s="115" t="s">
        <v>48</v>
      </c>
      <c r="B48" s="112">
        <v>36</v>
      </c>
      <c r="C48" s="112">
        <v>24</v>
      </c>
      <c r="D48" s="111">
        <v>150</v>
      </c>
      <c r="E48" s="105">
        <v>45</v>
      </c>
      <c r="F48" s="45"/>
      <c r="G48" s="44"/>
    </row>
    <row r="49" spans="1:1238" ht="12" customHeight="1" x14ac:dyDescent="0.2">
      <c r="A49" s="108" t="s">
        <v>49</v>
      </c>
      <c r="B49" s="112">
        <v>30</v>
      </c>
      <c r="C49" s="112">
        <v>20</v>
      </c>
      <c r="D49" s="111">
        <v>185</v>
      </c>
      <c r="E49" s="105">
        <v>45</v>
      </c>
      <c r="F49" s="44"/>
      <c r="G49" s="44"/>
    </row>
    <row r="50" spans="1:1238" ht="12" customHeight="1" x14ac:dyDescent="0.2">
      <c r="A50" s="108" t="s">
        <v>50</v>
      </c>
      <c r="B50" s="112">
        <v>58</v>
      </c>
      <c r="C50" s="112">
        <v>39</v>
      </c>
      <c r="D50" s="111">
        <v>217</v>
      </c>
      <c r="E50" s="105">
        <v>45</v>
      </c>
      <c r="F50" s="44"/>
      <c r="G50" s="44"/>
    </row>
    <row r="51" spans="1:1238" ht="12" customHeight="1" x14ac:dyDescent="0.2">
      <c r="A51" s="108" t="s">
        <v>27</v>
      </c>
      <c r="B51" s="112">
        <v>48</v>
      </c>
      <c r="C51" s="112">
        <v>32</v>
      </c>
      <c r="D51" s="111">
        <v>112</v>
      </c>
      <c r="E51" s="105">
        <v>45</v>
      </c>
      <c r="F51" s="44"/>
      <c r="G51" s="44"/>
    </row>
    <row r="52" spans="1:1238" ht="12" customHeight="1" x14ac:dyDescent="0.2">
      <c r="A52" s="108" t="s">
        <v>51</v>
      </c>
      <c r="B52" s="112">
        <v>47</v>
      </c>
      <c r="C52" s="112">
        <v>32</v>
      </c>
      <c r="D52" s="111">
        <v>93</v>
      </c>
      <c r="E52" s="105">
        <v>45</v>
      </c>
      <c r="F52" s="44"/>
      <c r="G52" s="44"/>
    </row>
    <row r="53" spans="1:1238" s="47" customFormat="1" ht="12" customHeight="1" x14ac:dyDescent="0.25">
      <c r="A53" s="108" t="s">
        <v>52</v>
      </c>
      <c r="B53" s="112">
        <v>59</v>
      </c>
      <c r="C53" s="112">
        <v>40</v>
      </c>
      <c r="D53" s="111">
        <v>166</v>
      </c>
      <c r="E53" s="105">
        <v>45</v>
      </c>
      <c r="F53" s="45"/>
      <c r="G53" s="46"/>
    </row>
    <row r="54" spans="1:1238" ht="12" customHeight="1" x14ac:dyDescent="0.2">
      <c r="A54" s="118" t="s">
        <v>53</v>
      </c>
      <c r="B54" s="110">
        <v>75</v>
      </c>
      <c r="C54" s="110">
        <v>50</v>
      </c>
      <c r="D54" s="109">
        <v>183</v>
      </c>
      <c r="E54" s="105">
        <v>45</v>
      </c>
      <c r="F54" s="45"/>
      <c r="G54" s="44"/>
    </row>
    <row r="55" spans="1:1238" s="48" customFormat="1" ht="12" customHeight="1" x14ac:dyDescent="0.2">
      <c r="A55" s="118" t="s">
        <v>54</v>
      </c>
      <c r="B55" s="107">
        <v>30</v>
      </c>
      <c r="C55" s="107">
        <v>15</v>
      </c>
      <c r="D55" s="109">
        <v>20</v>
      </c>
      <c r="E55" s="105">
        <v>20</v>
      </c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  <c r="IW55" s="44"/>
      <c r="IX55" s="44"/>
      <c r="IY55" s="44"/>
      <c r="IZ55" s="44"/>
      <c r="JA55" s="44"/>
      <c r="JB55" s="44"/>
      <c r="JC55" s="44"/>
      <c r="JD55" s="44"/>
      <c r="JE55" s="44"/>
      <c r="JF55" s="44"/>
      <c r="JG55" s="44"/>
      <c r="JH55" s="44"/>
      <c r="JI55" s="44"/>
      <c r="JJ55" s="44"/>
      <c r="JK55" s="44"/>
      <c r="JL55" s="44"/>
      <c r="JM55" s="44"/>
      <c r="JN55" s="44"/>
      <c r="JO55" s="44"/>
      <c r="JP55" s="44"/>
      <c r="JQ55" s="44"/>
      <c r="JR55" s="44"/>
      <c r="JS55" s="44"/>
      <c r="JT55" s="44"/>
      <c r="JU55" s="44"/>
      <c r="JV55" s="44"/>
      <c r="JW55" s="44"/>
      <c r="JX55" s="44"/>
      <c r="JY55" s="44"/>
      <c r="JZ55" s="44"/>
      <c r="KA55" s="44"/>
      <c r="KB55" s="44"/>
      <c r="KC55" s="44"/>
      <c r="KD55" s="44"/>
      <c r="KE55" s="44"/>
      <c r="KF55" s="44"/>
      <c r="KG55" s="44"/>
      <c r="KH55" s="44"/>
      <c r="KI55" s="44"/>
      <c r="KJ55" s="44"/>
      <c r="KK55" s="44"/>
      <c r="KL55" s="44"/>
      <c r="KM55" s="44"/>
      <c r="KN55" s="44"/>
      <c r="KO55" s="44"/>
      <c r="KP55" s="44"/>
      <c r="KQ55" s="44"/>
      <c r="KR55" s="44"/>
      <c r="KS55" s="44"/>
      <c r="KT55" s="44"/>
      <c r="KU55" s="44"/>
      <c r="KV55" s="44"/>
      <c r="KW55" s="44"/>
      <c r="KX55" s="44"/>
      <c r="KY55" s="44"/>
      <c r="KZ55" s="44"/>
      <c r="LA55" s="44"/>
      <c r="LB55" s="44"/>
      <c r="LC55" s="44"/>
      <c r="LD55" s="44"/>
      <c r="LE55" s="44"/>
      <c r="LF55" s="44"/>
      <c r="LG55" s="44"/>
      <c r="LH55" s="44"/>
      <c r="LI55" s="44"/>
      <c r="LJ55" s="44"/>
      <c r="LK55" s="44"/>
      <c r="LL55" s="44"/>
      <c r="LM55" s="44"/>
      <c r="LN55" s="44"/>
      <c r="LO55" s="44"/>
      <c r="LP55" s="44"/>
      <c r="LQ55" s="44"/>
      <c r="LR55" s="44"/>
      <c r="LS55" s="44"/>
      <c r="LT55" s="44"/>
      <c r="LU55" s="44"/>
      <c r="LV55" s="44"/>
      <c r="LW55" s="44"/>
      <c r="LX55" s="44"/>
      <c r="LY55" s="44"/>
      <c r="LZ55" s="44"/>
      <c r="MA55" s="44"/>
      <c r="MB55" s="44"/>
      <c r="MC55" s="44"/>
      <c r="MD55" s="44"/>
      <c r="ME55" s="44"/>
      <c r="MF55" s="44"/>
      <c r="MG55" s="44"/>
      <c r="MH55" s="44"/>
      <c r="MI55" s="44"/>
      <c r="MJ55" s="44"/>
      <c r="MK55" s="44"/>
      <c r="ML55" s="44"/>
      <c r="MM55" s="44"/>
      <c r="MN55" s="44"/>
      <c r="MO55" s="44"/>
      <c r="MP55" s="44"/>
      <c r="MQ55" s="44"/>
      <c r="MR55" s="44"/>
      <c r="MS55" s="44"/>
      <c r="MT55" s="44"/>
      <c r="MU55" s="44"/>
      <c r="MV55" s="44"/>
      <c r="MW55" s="44"/>
      <c r="MX55" s="44"/>
      <c r="MY55" s="44"/>
      <c r="MZ55" s="44"/>
      <c r="NA55" s="44"/>
      <c r="NB55" s="44"/>
      <c r="NC55" s="44"/>
      <c r="ND55" s="44"/>
      <c r="NE55" s="44"/>
      <c r="NF55" s="44"/>
      <c r="NG55" s="44"/>
      <c r="NH55" s="44"/>
      <c r="NI55" s="44"/>
      <c r="NJ55" s="44"/>
      <c r="NK55" s="44"/>
      <c r="NL55" s="44"/>
      <c r="NM55" s="44"/>
      <c r="NN55" s="44"/>
      <c r="NO55" s="44"/>
      <c r="NP55" s="44"/>
      <c r="NQ55" s="44"/>
      <c r="NR55" s="44"/>
      <c r="NS55" s="44"/>
      <c r="NT55" s="44"/>
      <c r="NU55" s="44"/>
      <c r="NV55" s="44"/>
      <c r="NW55" s="44"/>
      <c r="NX55" s="44"/>
      <c r="NY55" s="44"/>
      <c r="NZ55" s="44"/>
      <c r="OA55" s="44"/>
      <c r="OB55" s="44"/>
      <c r="OC55" s="44"/>
      <c r="OD55" s="44"/>
      <c r="OE55" s="44"/>
      <c r="OF55" s="44"/>
      <c r="OG55" s="44"/>
      <c r="OH55" s="44"/>
      <c r="OI55" s="44"/>
      <c r="OJ55" s="44"/>
      <c r="OK55" s="44"/>
      <c r="OL55" s="44"/>
      <c r="OM55" s="44"/>
      <c r="ON55" s="44"/>
      <c r="OO55" s="44"/>
      <c r="OP55" s="44"/>
      <c r="OQ55" s="44"/>
      <c r="OR55" s="44"/>
      <c r="OS55" s="44"/>
      <c r="OT55" s="44"/>
      <c r="OU55" s="44"/>
      <c r="OV55" s="44"/>
      <c r="OW55" s="44"/>
      <c r="OX55" s="44"/>
      <c r="OY55" s="44"/>
      <c r="OZ55" s="44"/>
      <c r="PA55" s="44"/>
      <c r="PB55" s="44"/>
      <c r="PC55" s="44"/>
      <c r="PD55" s="44"/>
      <c r="PE55" s="44"/>
      <c r="PF55" s="44"/>
      <c r="PG55" s="44"/>
      <c r="PH55" s="44"/>
      <c r="PI55" s="44"/>
      <c r="PJ55" s="44"/>
      <c r="PK55" s="44"/>
      <c r="PL55" s="44"/>
      <c r="PM55" s="44"/>
      <c r="PN55" s="44"/>
      <c r="PO55" s="44"/>
      <c r="PP55" s="44"/>
      <c r="PQ55" s="44"/>
      <c r="PR55" s="44"/>
      <c r="PS55" s="44"/>
      <c r="PT55" s="44"/>
      <c r="PU55" s="44"/>
      <c r="PV55" s="44"/>
      <c r="PW55" s="44"/>
      <c r="PX55" s="44"/>
      <c r="PY55" s="44"/>
      <c r="PZ55" s="44"/>
      <c r="QA55" s="44"/>
      <c r="QB55" s="44"/>
      <c r="QC55" s="44"/>
      <c r="QD55" s="44"/>
      <c r="QE55" s="44"/>
      <c r="QF55" s="44"/>
      <c r="QG55" s="44"/>
      <c r="QH55" s="44"/>
      <c r="QI55" s="44"/>
      <c r="QJ55" s="44"/>
      <c r="QK55" s="44"/>
      <c r="QL55" s="44"/>
      <c r="QM55" s="44"/>
      <c r="QN55" s="44"/>
      <c r="QO55" s="44"/>
      <c r="QP55" s="44"/>
      <c r="QQ55" s="44"/>
      <c r="QR55" s="44"/>
      <c r="QS55" s="44"/>
      <c r="QT55" s="44"/>
      <c r="QU55" s="44"/>
      <c r="QV55" s="44"/>
      <c r="QW55" s="44"/>
      <c r="QX55" s="44"/>
      <c r="QY55" s="44"/>
      <c r="QZ55" s="44"/>
      <c r="RA55" s="44"/>
      <c r="RB55" s="44"/>
      <c r="RC55" s="44"/>
      <c r="RD55" s="44"/>
      <c r="RE55" s="44"/>
      <c r="RF55" s="44"/>
      <c r="RG55" s="44"/>
      <c r="RH55" s="44"/>
      <c r="RI55" s="44"/>
      <c r="RJ55" s="44"/>
      <c r="RK55" s="44"/>
      <c r="RL55" s="44"/>
      <c r="RM55" s="44"/>
      <c r="RN55" s="44"/>
      <c r="RO55" s="44"/>
      <c r="RP55" s="44"/>
      <c r="RQ55" s="44"/>
      <c r="RR55" s="44"/>
      <c r="RS55" s="44"/>
      <c r="RT55" s="44"/>
      <c r="RU55" s="44"/>
      <c r="RV55" s="44"/>
      <c r="RW55" s="44"/>
      <c r="RX55" s="44"/>
      <c r="RY55" s="44"/>
      <c r="RZ55" s="44"/>
      <c r="SA55" s="44"/>
      <c r="SB55" s="44"/>
      <c r="SC55" s="44"/>
      <c r="SD55" s="44"/>
      <c r="SE55" s="44"/>
      <c r="SF55" s="44"/>
      <c r="SG55" s="44"/>
      <c r="SH55" s="44"/>
      <c r="SI55" s="44"/>
      <c r="SJ55" s="44"/>
      <c r="SK55" s="44"/>
      <c r="SL55" s="44"/>
      <c r="SM55" s="44"/>
      <c r="SN55" s="44"/>
      <c r="SO55" s="44"/>
      <c r="SP55" s="44"/>
      <c r="SQ55" s="44"/>
      <c r="SR55" s="44"/>
      <c r="SS55" s="44"/>
      <c r="ST55" s="44"/>
      <c r="SU55" s="44"/>
      <c r="SV55" s="44"/>
      <c r="SW55" s="44"/>
      <c r="SX55" s="44"/>
      <c r="SY55" s="44"/>
      <c r="SZ55" s="44"/>
      <c r="TA55" s="44"/>
      <c r="TB55" s="44"/>
      <c r="TC55" s="44"/>
      <c r="TD55" s="44"/>
      <c r="TE55" s="44"/>
      <c r="TF55" s="44"/>
      <c r="TG55" s="44"/>
      <c r="TH55" s="44"/>
      <c r="TI55" s="44"/>
      <c r="TJ55" s="44"/>
      <c r="TK55" s="44"/>
      <c r="TL55" s="44"/>
      <c r="TM55" s="44"/>
      <c r="TN55" s="44"/>
      <c r="TO55" s="44"/>
      <c r="TP55" s="44"/>
      <c r="TQ55" s="44"/>
      <c r="TR55" s="44"/>
      <c r="TS55" s="44"/>
      <c r="TT55" s="44"/>
      <c r="TU55" s="44"/>
      <c r="TV55" s="44"/>
      <c r="TW55" s="44"/>
      <c r="TX55" s="44"/>
      <c r="TY55" s="44"/>
      <c r="TZ55" s="44"/>
      <c r="UA55" s="44"/>
      <c r="UB55" s="44"/>
      <c r="UC55" s="44"/>
      <c r="UD55" s="44"/>
      <c r="UE55" s="44"/>
      <c r="UF55" s="44"/>
      <c r="UG55" s="44"/>
      <c r="UH55" s="44"/>
      <c r="UI55" s="44"/>
      <c r="UJ55" s="44"/>
      <c r="UK55" s="44"/>
      <c r="UL55" s="44"/>
      <c r="UM55" s="44"/>
      <c r="UN55" s="44"/>
      <c r="UO55" s="44"/>
      <c r="UP55" s="44"/>
      <c r="UQ55" s="44"/>
      <c r="UR55" s="44"/>
      <c r="US55" s="44"/>
      <c r="UT55" s="44"/>
      <c r="UU55" s="44"/>
      <c r="UV55" s="44"/>
      <c r="UW55" s="44"/>
      <c r="UX55" s="44"/>
      <c r="UY55" s="44"/>
      <c r="UZ55" s="44"/>
      <c r="VA55" s="44"/>
      <c r="VB55" s="44"/>
      <c r="VC55" s="44"/>
      <c r="VD55" s="44"/>
      <c r="VE55" s="44"/>
      <c r="VF55" s="44"/>
      <c r="VG55" s="44"/>
      <c r="VH55" s="44"/>
      <c r="VI55" s="44"/>
      <c r="VJ55" s="44"/>
      <c r="VK55" s="44"/>
      <c r="VL55" s="44"/>
      <c r="VM55" s="44"/>
      <c r="VN55" s="44"/>
      <c r="VO55" s="44"/>
      <c r="VP55" s="44"/>
      <c r="VQ55" s="44"/>
      <c r="VR55" s="44"/>
      <c r="VS55" s="44"/>
      <c r="VT55" s="44"/>
      <c r="VU55" s="44"/>
      <c r="VV55" s="44"/>
      <c r="VW55" s="44"/>
      <c r="VX55" s="44"/>
      <c r="VY55" s="44"/>
      <c r="VZ55" s="44"/>
      <c r="WA55" s="44"/>
      <c r="WB55" s="44"/>
      <c r="WC55" s="44"/>
      <c r="WD55" s="44"/>
      <c r="WE55" s="44"/>
      <c r="WF55" s="44"/>
      <c r="WG55" s="44"/>
      <c r="WH55" s="44"/>
      <c r="WI55" s="44"/>
      <c r="WJ55" s="44"/>
      <c r="WK55" s="44"/>
      <c r="WL55" s="44"/>
      <c r="WM55" s="44"/>
      <c r="WN55" s="44"/>
      <c r="WO55" s="44"/>
      <c r="WP55" s="44"/>
      <c r="WQ55" s="44"/>
      <c r="WR55" s="44"/>
      <c r="WS55" s="44"/>
      <c r="WT55" s="44"/>
      <c r="WU55" s="44"/>
      <c r="WV55" s="44"/>
      <c r="WW55" s="44"/>
      <c r="WX55" s="44"/>
      <c r="WY55" s="44"/>
      <c r="WZ55" s="44"/>
      <c r="XA55" s="44"/>
      <c r="XB55" s="44"/>
      <c r="XC55" s="44"/>
      <c r="XD55" s="44"/>
      <c r="XE55" s="44"/>
      <c r="XF55" s="44"/>
      <c r="XG55" s="44"/>
      <c r="XH55" s="44"/>
      <c r="XI55" s="44"/>
      <c r="XJ55" s="44"/>
      <c r="XK55" s="44"/>
      <c r="XL55" s="44"/>
      <c r="XM55" s="44"/>
      <c r="XN55" s="44"/>
      <c r="XO55" s="44"/>
      <c r="XP55" s="44"/>
      <c r="XQ55" s="44"/>
      <c r="XR55" s="44"/>
      <c r="XS55" s="44"/>
      <c r="XT55" s="44"/>
      <c r="XU55" s="44"/>
      <c r="XV55" s="44"/>
      <c r="XW55" s="44"/>
      <c r="XX55" s="44"/>
      <c r="XY55" s="44"/>
      <c r="XZ55" s="44"/>
      <c r="YA55" s="44"/>
      <c r="YB55" s="44"/>
      <c r="YC55" s="44"/>
      <c r="YD55" s="44"/>
      <c r="YE55" s="44"/>
      <c r="YF55" s="44"/>
      <c r="YG55" s="44"/>
      <c r="YH55" s="44"/>
      <c r="YI55" s="44"/>
      <c r="YJ55" s="44"/>
      <c r="YK55" s="44"/>
      <c r="YL55" s="44"/>
      <c r="YM55" s="44"/>
      <c r="YN55" s="44"/>
      <c r="YO55" s="44"/>
      <c r="YP55" s="44"/>
      <c r="YQ55" s="44"/>
      <c r="YR55" s="44"/>
      <c r="YS55" s="44"/>
      <c r="YT55" s="44"/>
      <c r="YU55" s="44"/>
      <c r="YV55" s="44"/>
      <c r="YW55" s="44"/>
      <c r="YX55" s="44"/>
      <c r="YY55" s="44"/>
      <c r="YZ55" s="44"/>
      <c r="ZA55" s="44"/>
      <c r="ZB55" s="44"/>
      <c r="ZC55" s="44"/>
      <c r="ZD55" s="44"/>
      <c r="ZE55" s="44"/>
      <c r="ZF55" s="44"/>
      <c r="ZG55" s="44"/>
      <c r="ZH55" s="44"/>
      <c r="ZI55" s="44"/>
      <c r="ZJ55" s="44"/>
      <c r="ZK55" s="44"/>
      <c r="ZL55" s="44"/>
      <c r="ZM55" s="44"/>
      <c r="ZN55" s="44"/>
      <c r="ZO55" s="44"/>
      <c r="ZP55" s="44"/>
      <c r="ZQ55" s="44"/>
      <c r="ZR55" s="44"/>
      <c r="ZS55" s="44"/>
      <c r="ZT55" s="44"/>
      <c r="ZU55" s="44"/>
      <c r="ZV55" s="44"/>
      <c r="ZW55" s="44"/>
      <c r="ZX55" s="44"/>
      <c r="ZY55" s="44"/>
      <c r="ZZ55" s="44"/>
      <c r="AAA55" s="44"/>
      <c r="AAB55" s="44"/>
      <c r="AAC55" s="44"/>
      <c r="AAD55" s="44"/>
      <c r="AAE55" s="44"/>
      <c r="AAF55" s="44"/>
      <c r="AAG55" s="44"/>
      <c r="AAH55" s="44"/>
      <c r="AAI55" s="44"/>
      <c r="AAJ55" s="44"/>
      <c r="AAK55" s="44"/>
      <c r="AAL55" s="44"/>
      <c r="AAM55" s="44"/>
      <c r="AAN55" s="44"/>
      <c r="AAO55" s="44"/>
      <c r="AAP55" s="44"/>
      <c r="AAQ55" s="44"/>
      <c r="AAR55" s="44"/>
      <c r="AAS55" s="44"/>
      <c r="AAT55" s="44"/>
      <c r="AAU55" s="44"/>
      <c r="AAV55" s="44"/>
      <c r="AAW55" s="44"/>
      <c r="AAX55" s="44"/>
      <c r="AAY55" s="44"/>
      <c r="AAZ55" s="44"/>
      <c r="ABA55" s="44"/>
      <c r="ABB55" s="44"/>
      <c r="ABC55" s="44"/>
      <c r="ABD55" s="44"/>
      <c r="ABE55" s="44"/>
      <c r="ABF55" s="44"/>
      <c r="ABG55" s="44"/>
      <c r="ABH55" s="44"/>
      <c r="ABI55" s="44"/>
      <c r="ABJ55" s="44"/>
      <c r="ABK55" s="44"/>
      <c r="ABL55" s="44"/>
      <c r="ABM55" s="44"/>
      <c r="ABN55" s="44"/>
      <c r="ABO55" s="44"/>
      <c r="ABP55" s="44"/>
      <c r="ABQ55" s="44"/>
      <c r="ABR55" s="44"/>
      <c r="ABS55" s="44"/>
      <c r="ABT55" s="44"/>
      <c r="ABU55" s="44"/>
      <c r="ABV55" s="44"/>
      <c r="ABW55" s="44"/>
      <c r="ABX55" s="44"/>
      <c r="ABY55" s="44"/>
      <c r="ABZ55" s="44"/>
      <c r="ACA55" s="44"/>
      <c r="ACB55" s="44"/>
      <c r="ACC55" s="44"/>
      <c r="ACD55" s="44"/>
      <c r="ACE55" s="44"/>
      <c r="ACF55" s="44"/>
      <c r="ACG55" s="44"/>
      <c r="ACH55" s="44"/>
      <c r="ACI55" s="44"/>
      <c r="ACJ55" s="44"/>
      <c r="ACK55" s="44"/>
      <c r="ACL55" s="44"/>
      <c r="ACM55" s="44"/>
      <c r="ACN55" s="44"/>
      <c r="ACO55" s="44"/>
      <c r="ACP55" s="44"/>
      <c r="ACQ55" s="44"/>
      <c r="ACR55" s="44"/>
      <c r="ACS55" s="44"/>
      <c r="ACT55" s="44"/>
      <c r="ACU55" s="44"/>
      <c r="ACV55" s="44"/>
      <c r="ACW55" s="44"/>
      <c r="ACX55" s="44"/>
      <c r="ACY55" s="44"/>
      <c r="ACZ55" s="44"/>
      <c r="ADA55" s="44"/>
      <c r="ADB55" s="44"/>
      <c r="ADC55" s="44"/>
      <c r="ADD55" s="44"/>
      <c r="ADE55" s="44"/>
      <c r="ADF55" s="44"/>
      <c r="ADG55" s="44"/>
      <c r="ADH55" s="44"/>
      <c r="ADI55" s="44"/>
      <c r="ADJ55" s="44"/>
      <c r="ADK55" s="44"/>
      <c r="ADL55" s="44"/>
      <c r="ADM55" s="44"/>
      <c r="ADN55" s="44"/>
      <c r="ADO55" s="44"/>
      <c r="ADP55" s="44"/>
      <c r="ADQ55" s="44"/>
      <c r="ADR55" s="44"/>
      <c r="ADS55" s="44"/>
      <c r="ADT55" s="44"/>
      <c r="ADU55" s="44"/>
      <c r="ADV55" s="44"/>
      <c r="ADW55" s="44"/>
      <c r="ADX55" s="44"/>
      <c r="ADY55" s="44"/>
      <c r="ADZ55" s="44"/>
      <c r="AEA55" s="44"/>
      <c r="AEB55" s="44"/>
      <c r="AEC55" s="44"/>
      <c r="AED55" s="44"/>
      <c r="AEE55" s="44"/>
      <c r="AEF55" s="44"/>
      <c r="AEG55" s="44"/>
      <c r="AEH55" s="44"/>
      <c r="AEI55" s="44"/>
      <c r="AEJ55" s="44"/>
      <c r="AEK55" s="44"/>
      <c r="AEL55" s="44"/>
      <c r="AEM55" s="44"/>
      <c r="AEN55" s="44"/>
      <c r="AEO55" s="44"/>
      <c r="AEP55" s="44"/>
      <c r="AEQ55" s="44"/>
      <c r="AER55" s="44"/>
      <c r="AES55" s="44"/>
      <c r="AET55" s="44"/>
      <c r="AEU55" s="44"/>
      <c r="AEV55" s="44"/>
      <c r="AEW55" s="44"/>
      <c r="AEX55" s="44"/>
      <c r="AEY55" s="44"/>
      <c r="AEZ55" s="44"/>
      <c r="AFA55" s="44"/>
      <c r="AFB55" s="44"/>
      <c r="AFC55" s="44"/>
      <c r="AFD55" s="44"/>
      <c r="AFE55" s="44"/>
      <c r="AFF55" s="44"/>
      <c r="AFG55" s="44"/>
      <c r="AFH55" s="44"/>
      <c r="AFI55" s="44"/>
      <c r="AFJ55" s="44"/>
      <c r="AFK55" s="44"/>
      <c r="AFL55" s="44"/>
      <c r="AFM55" s="44"/>
      <c r="AFN55" s="44"/>
      <c r="AFO55" s="44"/>
      <c r="AFP55" s="44"/>
      <c r="AFQ55" s="44"/>
      <c r="AFR55" s="44"/>
      <c r="AFS55" s="44"/>
      <c r="AFT55" s="44"/>
      <c r="AFU55" s="44"/>
      <c r="AFV55" s="44"/>
      <c r="AFW55" s="44"/>
      <c r="AFX55" s="44"/>
      <c r="AFY55" s="44"/>
      <c r="AFZ55" s="44"/>
      <c r="AGA55" s="44"/>
      <c r="AGB55" s="44"/>
      <c r="AGC55" s="44"/>
      <c r="AGD55" s="44"/>
      <c r="AGE55" s="44"/>
      <c r="AGF55" s="44"/>
      <c r="AGG55" s="44"/>
      <c r="AGH55" s="44"/>
      <c r="AGI55" s="44"/>
      <c r="AGJ55" s="44"/>
      <c r="AGK55" s="44"/>
      <c r="AGL55" s="44"/>
      <c r="AGM55" s="44"/>
      <c r="AGN55" s="44"/>
      <c r="AGO55" s="44"/>
      <c r="AGP55" s="44"/>
      <c r="AGQ55" s="44"/>
      <c r="AGR55" s="44"/>
      <c r="AGS55" s="44"/>
      <c r="AGT55" s="44"/>
      <c r="AGU55" s="44"/>
      <c r="AGV55" s="44"/>
      <c r="AGW55" s="44"/>
      <c r="AGX55" s="44"/>
      <c r="AGY55" s="44"/>
      <c r="AGZ55" s="44"/>
      <c r="AHA55" s="44"/>
      <c r="AHB55" s="44"/>
      <c r="AHC55" s="44"/>
      <c r="AHD55" s="44"/>
      <c r="AHE55" s="44"/>
      <c r="AHF55" s="44"/>
      <c r="AHG55" s="44"/>
      <c r="AHH55" s="44"/>
      <c r="AHI55" s="44"/>
      <c r="AHJ55" s="44"/>
      <c r="AHK55" s="44"/>
      <c r="AHL55" s="44"/>
      <c r="AHM55" s="44"/>
      <c r="AHN55" s="44"/>
      <c r="AHO55" s="44"/>
      <c r="AHP55" s="44"/>
      <c r="AHQ55" s="44"/>
      <c r="AHR55" s="44"/>
      <c r="AHS55" s="44"/>
      <c r="AHT55" s="44"/>
      <c r="AHU55" s="44"/>
      <c r="AHV55" s="44"/>
      <c r="AHW55" s="44"/>
      <c r="AHX55" s="44"/>
      <c r="AHY55" s="44"/>
      <c r="AHZ55" s="44"/>
      <c r="AIA55" s="44"/>
      <c r="AIB55" s="44"/>
      <c r="AIC55" s="44"/>
      <c r="AID55" s="44"/>
      <c r="AIE55" s="44"/>
      <c r="AIF55" s="44"/>
      <c r="AIG55" s="44"/>
      <c r="AIH55" s="44"/>
      <c r="AII55" s="44"/>
      <c r="AIJ55" s="44"/>
      <c r="AIK55" s="44"/>
      <c r="AIL55" s="44"/>
      <c r="AIM55" s="44"/>
      <c r="AIN55" s="44"/>
      <c r="AIO55" s="44"/>
      <c r="AIP55" s="44"/>
      <c r="AIQ55" s="44"/>
      <c r="AIR55" s="44"/>
      <c r="AIS55" s="44"/>
      <c r="AIT55" s="44"/>
      <c r="AIU55" s="44"/>
      <c r="AIV55" s="44"/>
      <c r="AIW55" s="44"/>
      <c r="AIX55" s="44"/>
      <c r="AIY55" s="44"/>
      <c r="AIZ55" s="44"/>
      <c r="AJA55" s="44"/>
      <c r="AJB55" s="44"/>
      <c r="AJC55" s="44"/>
      <c r="AJD55" s="44"/>
      <c r="AJE55" s="44"/>
      <c r="AJF55" s="44"/>
      <c r="AJG55" s="44"/>
      <c r="AJH55" s="44"/>
      <c r="AJI55" s="44"/>
      <c r="AJJ55" s="44"/>
      <c r="AJK55" s="44"/>
      <c r="AJL55" s="44"/>
      <c r="AJM55" s="44"/>
      <c r="AJN55" s="44"/>
      <c r="AJO55" s="44"/>
      <c r="AJP55" s="44"/>
      <c r="AJQ55" s="44"/>
      <c r="AJR55" s="44"/>
      <c r="AJS55" s="44"/>
      <c r="AJT55" s="44"/>
      <c r="AJU55" s="44"/>
      <c r="AJV55" s="44"/>
      <c r="AJW55" s="44"/>
      <c r="AJX55" s="44"/>
      <c r="AJY55" s="44"/>
      <c r="AJZ55" s="44"/>
      <c r="AKA55" s="44"/>
      <c r="AKB55" s="44"/>
      <c r="AKC55" s="44"/>
      <c r="AKD55" s="44"/>
      <c r="AKE55" s="44"/>
      <c r="AKF55" s="44"/>
      <c r="AKG55" s="44"/>
      <c r="AKH55" s="44"/>
      <c r="AKI55" s="44"/>
      <c r="AKJ55" s="44"/>
      <c r="AKK55" s="44"/>
      <c r="AKL55" s="44"/>
      <c r="AKM55" s="44"/>
      <c r="AKN55" s="44"/>
      <c r="AKO55" s="44"/>
      <c r="AKP55" s="44"/>
      <c r="AKQ55" s="44"/>
      <c r="AKR55" s="44"/>
      <c r="AKS55" s="44"/>
      <c r="AKT55" s="44"/>
      <c r="AKU55" s="44"/>
      <c r="AKV55" s="44"/>
      <c r="AKW55" s="44"/>
      <c r="AKX55" s="44"/>
      <c r="AKY55" s="44"/>
      <c r="AKZ55" s="44"/>
      <c r="ALA55" s="44"/>
      <c r="ALB55" s="44"/>
      <c r="ALC55" s="44"/>
      <c r="ALD55" s="44"/>
      <c r="ALE55" s="44"/>
      <c r="ALF55" s="44"/>
      <c r="ALG55" s="44"/>
      <c r="ALH55" s="44"/>
      <c r="ALI55" s="44"/>
      <c r="ALJ55" s="44"/>
      <c r="ALK55" s="44"/>
      <c r="ALL55" s="44"/>
      <c r="ALM55" s="44"/>
      <c r="ALN55" s="44"/>
      <c r="ALO55" s="44"/>
      <c r="ALP55" s="44"/>
      <c r="ALQ55" s="44"/>
      <c r="ALR55" s="44"/>
      <c r="ALS55" s="44"/>
      <c r="ALT55" s="44"/>
      <c r="ALU55" s="44"/>
      <c r="ALV55" s="44"/>
      <c r="ALW55" s="44"/>
      <c r="ALX55" s="44"/>
      <c r="ALY55" s="44"/>
      <c r="ALZ55" s="44"/>
      <c r="AMA55" s="44"/>
      <c r="AMB55" s="44"/>
      <c r="AMC55" s="44"/>
      <c r="AMD55" s="44"/>
      <c r="AME55" s="44"/>
      <c r="AMF55" s="44"/>
      <c r="AMG55" s="44"/>
      <c r="AMH55" s="44"/>
      <c r="AMI55" s="44"/>
      <c r="AMJ55" s="44"/>
      <c r="AMK55" s="44"/>
      <c r="AML55" s="44"/>
      <c r="AMM55" s="44"/>
      <c r="AMN55" s="44"/>
      <c r="AMO55" s="44"/>
      <c r="AMP55" s="44"/>
      <c r="AMQ55" s="44"/>
      <c r="AMR55" s="44"/>
      <c r="AMS55" s="44"/>
      <c r="AMT55" s="44"/>
      <c r="AMU55" s="44"/>
      <c r="AMV55" s="44"/>
      <c r="AMW55" s="44"/>
      <c r="AMX55" s="44"/>
      <c r="AMY55" s="44"/>
      <c r="AMZ55" s="44"/>
      <c r="ANA55" s="44"/>
      <c r="ANB55" s="44"/>
      <c r="ANC55" s="44"/>
      <c r="AND55" s="44"/>
      <c r="ANE55" s="44"/>
      <c r="ANF55" s="44"/>
      <c r="ANG55" s="44"/>
      <c r="ANH55" s="44"/>
      <c r="ANI55" s="44"/>
      <c r="ANJ55" s="44"/>
      <c r="ANK55" s="44"/>
      <c r="ANL55" s="44"/>
      <c r="ANM55" s="44"/>
      <c r="ANN55" s="44"/>
      <c r="ANO55" s="44"/>
      <c r="ANP55" s="44"/>
      <c r="ANQ55" s="44"/>
      <c r="ANR55" s="44"/>
      <c r="ANS55" s="44"/>
      <c r="ANT55" s="44"/>
      <c r="ANU55" s="44"/>
      <c r="ANV55" s="44"/>
      <c r="ANW55" s="44"/>
      <c r="ANX55" s="44"/>
      <c r="ANY55" s="44"/>
      <c r="ANZ55" s="44"/>
      <c r="AOA55" s="44"/>
      <c r="AOB55" s="44"/>
      <c r="AOC55" s="44"/>
      <c r="AOD55" s="44"/>
      <c r="AOE55" s="44"/>
      <c r="AOF55" s="44"/>
      <c r="AOG55" s="44"/>
      <c r="AOH55" s="44"/>
      <c r="AOI55" s="44"/>
      <c r="AOJ55" s="44"/>
      <c r="AOK55" s="44"/>
      <c r="AOL55" s="44"/>
      <c r="AOM55" s="44"/>
      <c r="AON55" s="44"/>
      <c r="AOO55" s="44"/>
      <c r="AOP55" s="44"/>
      <c r="AOQ55" s="44"/>
      <c r="AOR55" s="44"/>
      <c r="AOS55" s="44"/>
      <c r="AOT55" s="44"/>
      <c r="AOU55" s="44"/>
      <c r="AOV55" s="44"/>
      <c r="AOW55" s="44"/>
      <c r="AOX55" s="44"/>
      <c r="AOY55" s="44"/>
      <c r="AOZ55" s="44"/>
      <c r="APA55" s="44"/>
      <c r="APB55" s="44"/>
      <c r="APC55" s="44"/>
      <c r="APD55" s="44"/>
      <c r="APE55" s="44"/>
      <c r="APF55" s="44"/>
      <c r="APG55" s="44"/>
      <c r="APH55" s="44"/>
      <c r="API55" s="44"/>
      <c r="APJ55" s="44"/>
      <c r="APK55" s="44"/>
      <c r="APL55" s="44"/>
      <c r="APM55" s="44"/>
      <c r="APN55" s="44"/>
      <c r="APO55" s="44"/>
      <c r="APP55" s="44"/>
      <c r="APQ55" s="44"/>
      <c r="APR55" s="44"/>
      <c r="APS55" s="44"/>
      <c r="APT55" s="44"/>
      <c r="APU55" s="44"/>
      <c r="APV55" s="44"/>
      <c r="APW55" s="44"/>
      <c r="APX55" s="44"/>
      <c r="APY55" s="44"/>
      <c r="APZ55" s="44"/>
      <c r="AQA55" s="44"/>
      <c r="AQB55" s="44"/>
      <c r="AQC55" s="44"/>
      <c r="AQD55" s="44"/>
      <c r="AQE55" s="44"/>
      <c r="AQF55" s="44"/>
      <c r="AQG55" s="44"/>
      <c r="AQH55" s="44"/>
      <c r="AQI55" s="44"/>
      <c r="AQJ55" s="44"/>
      <c r="AQK55" s="44"/>
      <c r="AQL55" s="44"/>
      <c r="AQM55" s="44"/>
      <c r="AQN55" s="44"/>
      <c r="AQO55" s="44"/>
      <c r="AQP55" s="44"/>
      <c r="AQQ55" s="44"/>
      <c r="AQR55" s="44"/>
      <c r="AQS55" s="44"/>
      <c r="AQT55" s="44"/>
      <c r="AQU55" s="44"/>
      <c r="AQV55" s="44"/>
      <c r="AQW55" s="44"/>
      <c r="AQX55" s="44"/>
      <c r="AQY55" s="44"/>
      <c r="AQZ55" s="44"/>
      <c r="ARA55" s="44"/>
      <c r="ARB55" s="44"/>
      <c r="ARC55" s="44"/>
      <c r="ARD55" s="44"/>
      <c r="ARE55" s="44"/>
      <c r="ARF55" s="44"/>
      <c r="ARG55" s="44"/>
      <c r="ARH55" s="44"/>
      <c r="ARI55" s="44"/>
      <c r="ARJ55" s="44"/>
      <c r="ARK55" s="44"/>
      <c r="ARL55" s="44"/>
      <c r="ARM55" s="44"/>
      <c r="ARN55" s="44"/>
      <c r="ARO55" s="44"/>
      <c r="ARP55" s="44"/>
      <c r="ARQ55" s="44"/>
      <c r="ARR55" s="44"/>
      <c r="ARS55" s="44"/>
      <c r="ART55" s="44"/>
      <c r="ARU55" s="44"/>
      <c r="ARV55" s="44"/>
      <c r="ARW55" s="44"/>
      <c r="ARX55" s="44"/>
      <c r="ARY55" s="44"/>
      <c r="ARZ55" s="44"/>
      <c r="ASA55" s="44"/>
      <c r="ASB55" s="44"/>
      <c r="ASC55" s="44"/>
      <c r="ASD55" s="44"/>
      <c r="ASE55" s="44"/>
      <c r="ASF55" s="44"/>
      <c r="ASG55" s="44"/>
      <c r="ASH55" s="44"/>
      <c r="ASI55" s="44"/>
      <c r="ASJ55" s="44"/>
      <c r="ASK55" s="44"/>
      <c r="ASL55" s="44"/>
      <c r="ASM55" s="44"/>
      <c r="ASN55" s="44"/>
      <c r="ASO55" s="44"/>
      <c r="ASP55" s="44"/>
      <c r="ASQ55" s="44"/>
      <c r="ASR55" s="44"/>
      <c r="ASS55" s="44"/>
      <c r="AST55" s="44"/>
      <c r="ASU55" s="44"/>
      <c r="ASV55" s="44"/>
      <c r="ASW55" s="44"/>
      <c r="ASX55" s="44"/>
      <c r="ASY55" s="44"/>
      <c r="ASZ55" s="44"/>
      <c r="ATA55" s="44"/>
      <c r="ATB55" s="44"/>
      <c r="ATC55" s="44"/>
      <c r="ATD55" s="44"/>
      <c r="ATE55" s="44"/>
      <c r="ATF55" s="44"/>
      <c r="ATG55" s="44"/>
      <c r="ATH55" s="44"/>
      <c r="ATI55" s="44"/>
      <c r="ATJ55" s="44"/>
      <c r="ATK55" s="44"/>
      <c r="ATL55" s="44"/>
      <c r="ATM55" s="44"/>
      <c r="ATN55" s="44"/>
      <c r="ATO55" s="44"/>
      <c r="ATP55" s="44"/>
      <c r="ATQ55" s="44"/>
      <c r="ATR55" s="44"/>
      <c r="ATS55" s="44"/>
      <c r="ATT55" s="44"/>
      <c r="ATU55" s="44"/>
      <c r="ATV55" s="44"/>
      <c r="ATW55" s="44"/>
      <c r="ATX55" s="44"/>
      <c r="ATY55" s="44"/>
      <c r="ATZ55" s="44"/>
      <c r="AUA55" s="44"/>
      <c r="AUB55" s="44"/>
      <c r="AUC55" s="44"/>
      <c r="AUD55" s="44"/>
      <c r="AUE55" s="44"/>
      <c r="AUF55" s="44"/>
      <c r="AUG55" s="44"/>
      <c r="AUH55" s="44"/>
      <c r="AUI55" s="44"/>
      <c r="AUJ55" s="44"/>
      <c r="AUK55" s="44"/>
      <c r="AUL55" s="44"/>
      <c r="AUM55" s="44"/>
      <c r="AUN55" s="44"/>
      <c r="AUO55" s="44"/>
      <c r="AUP55" s="44"/>
    </row>
    <row r="56" spans="1:1238" ht="12" customHeight="1" x14ac:dyDescent="0.2">
      <c r="A56" s="118" t="s">
        <v>55</v>
      </c>
      <c r="B56" s="107">
        <v>50</v>
      </c>
      <c r="C56" s="107">
        <v>33</v>
      </c>
      <c r="D56" s="106">
        <v>167</v>
      </c>
      <c r="E56" s="105">
        <v>45</v>
      </c>
      <c r="F56" s="44"/>
      <c r="G56" s="44"/>
    </row>
    <row r="57" spans="1:1238" s="47" customFormat="1" ht="12" customHeight="1" x14ac:dyDescent="0.25">
      <c r="A57" s="118" t="s">
        <v>56</v>
      </c>
      <c r="B57" s="107">
        <v>77</v>
      </c>
      <c r="C57" s="107">
        <v>52</v>
      </c>
      <c r="D57" s="106">
        <v>255</v>
      </c>
      <c r="E57" s="105">
        <v>45</v>
      </c>
      <c r="F57" s="45"/>
      <c r="G57" s="46"/>
    </row>
    <row r="58" spans="1:1238" ht="12" customHeight="1" x14ac:dyDescent="0.2">
      <c r="A58" s="118" t="s">
        <v>57</v>
      </c>
      <c r="B58" s="110">
        <v>27</v>
      </c>
      <c r="C58" s="110">
        <v>18</v>
      </c>
      <c r="D58" s="109">
        <v>103</v>
      </c>
      <c r="E58" s="105">
        <v>45</v>
      </c>
      <c r="F58" s="45"/>
      <c r="G58" s="44"/>
    </row>
    <row r="59" spans="1:1238" s="47" customFormat="1" ht="12" customHeight="1" x14ac:dyDescent="0.25">
      <c r="A59" s="118" t="s">
        <v>58</v>
      </c>
      <c r="B59" s="110">
        <v>65</v>
      </c>
      <c r="C59" s="110">
        <v>44</v>
      </c>
      <c r="D59" s="109">
        <v>161</v>
      </c>
      <c r="E59" s="105">
        <v>45</v>
      </c>
      <c r="F59" s="46"/>
      <c r="G59" s="46"/>
    </row>
    <row r="60" spans="1:1238" ht="12" customHeight="1" x14ac:dyDescent="0.2">
      <c r="A60" s="118" t="s">
        <v>59</v>
      </c>
      <c r="B60" s="110">
        <v>50</v>
      </c>
      <c r="C60" s="110">
        <v>33</v>
      </c>
      <c r="D60" s="109">
        <v>91</v>
      </c>
      <c r="E60" s="105">
        <v>45</v>
      </c>
      <c r="F60" s="44"/>
      <c r="G60" s="44"/>
    </row>
    <row r="61" spans="1:1238" ht="12" customHeight="1" x14ac:dyDescent="0.2">
      <c r="A61" s="118" t="s">
        <v>60</v>
      </c>
      <c r="B61" s="110">
        <v>29</v>
      </c>
      <c r="C61" s="110">
        <v>20</v>
      </c>
      <c r="D61" s="109">
        <v>85</v>
      </c>
      <c r="E61" s="105">
        <v>45</v>
      </c>
      <c r="F61" s="44"/>
      <c r="G61" s="44"/>
    </row>
    <row r="62" spans="1:1238" ht="12" customHeight="1" x14ac:dyDescent="0.2">
      <c r="A62" s="118" t="s">
        <v>61</v>
      </c>
      <c r="B62" s="107">
        <v>32</v>
      </c>
      <c r="C62" s="107">
        <v>21</v>
      </c>
      <c r="D62" s="106">
        <v>183</v>
      </c>
      <c r="E62" s="105">
        <v>45</v>
      </c>
      <c r="F62" s="44"/>
      <c r="G62" s="44"/>
    </row>
    <row r="63" spans="1:1238" s="47" customFormat="1" ht="12" customHeight="1" x14ac:dyDescent="0.25">
      <c r="A63" s="118" t="s">
        <v>62</v>
      </c>
      <c r="B63" s="107">
        <v>54</v>
      </c>
      <c r="C63" s="107">
        <v>36</v>
      </c>
      <c r="D63" s="106">
        <v>171</v>
      </c>
      <c r="E63" s="105">
        <v>45</v>
      </c>
      <c r="F63" s="46"/>
      <c r="G63" s="46"/>
    </row>
    <row r="64" spans="1:1238" ht="12" customHeight="1" x14ac:dyDescent="0.2">
      <c r="A64" s="118" t="s">
        <v>63</v>
      </c>
      <c r="B64" s="110"/>
      <c r="C64" s="110"/>
      <c r="D64" s="109"/>
      <c r="E64" s="105"/>
      <c r="F64" s="44"/>
      <c r="G64" s="44"/>
    </row>
    <row r="65" spans="1:7" ht="12" customHeight="1" x14ac:dyDescent="0.25">
      <c r="A65" s="120" t="s">
        <v>64</v>
      </c>
      <c r="B65" s="110">
        <v>58</v>
      </c>
      <c r="C65" s="110">
        <v>39</v>
      </c>
      <c r="D65" s="109">
        <v>159</v>
      </c>
      <c r="E65" s="105">
        <v>45</v>
      </c>
      <c r="F65" s="44"/>
      <c r="G65" s="44"/>
    </row>
    <row r="66" spans="1:7" ht="12" customHeight="1" x14ac:dyDescent="0.2">
      <c r="A66" s="118" t="s">
        <v>27</v>
      </c>
      <c r="B66" s="110">
        <v>53</v>
      </c>
      <c r="C66" s="110">
        <v>36</v>
      </c>
      <c r="D66" s="109">
        <v>105</v>
      </c>
      <c r="E66" s="105">
        <v>45</v>
      </c>
      <c r="F66" s="44"/>
      <c r="G66" s="44"/>
    </row>
    <row r="67" spans="1:7" s="47" customFormat="1" ht="12" customHeight="1" x14ac:dyDescent="0.25">
      <c r="A67" s="118" t="s">
        <v>65</v>
      </c>
      <c r="B67" s="110">
        <v>52</v>
      </c>
      <c r="C67" s="110">
        <v>35</v>
      </c>
      <c r="D67" s="109">
        <v>183</v>
      </c>
      <c r="E67" s="105">
        <v>45</v>
      </c>
      <c r="F67" s="45"/>
      <c r="G67" s="46"/>
    </row>
    <row r="68" spans="1:7" ht="12" customHeight="1" x14ac:dyDescent="0.2">
      <c r="A68" s="118" t="s">
        <v>66</v>
      </c>
      <c r="B68" s="110">
        <v>40</v>
      </c>
      <c r="C68" s="110">
        <v>27</v>
      </c>
      <c r="D68" s="109">
        <v>161</v>
      </c>
      <c r="E68" s="105">
        <v>45</v>
      </c>
      <c r="F68" s="44"/>
      <c r="G68" s="44"/>
    </row>
    <row r="69" spans="1:7" ht="12" customHeight="1" x14ac:dyDescent="0.2">
      <c r="A69" s="118" t="s">
        <v>67</v>
      </c>
      <c r="B69" s="107">
        <v>45</v>
      </c>
      <c r="C69" s="107">
        <v>30</v>
      </c>
      <c r="D69" s="106">
        <v>87</v>
      </c>
      <c r="E69" s="105">
        <v>45</v>
      </c>
      <c r="F69" s="45"/>
      <c r="G69" s="44"/>
    </row>
    <row r="70" spans="1:7" s="47" customFormat="1" ht="12" customHeight="1" x14ac:dyDescent="0.25">
      <c r="A70" s="118" t="s">
        <v>68</v>
      </c>
      <c r="B70" s="110">
        <v>46</v>
      </c>
      <c r="C70" s="110">
        <v>31</v>
      </c>
      <c r="D70" s="109">
        <v>148</v>
      </c>
      <c r="E70" s="105">
        <v>45</v>
      </c>
      <c r="F70" s="45"/>
      <c r="G70" s="46"/>
    </row>
    <row r="71" spans="1:7" ht="12" customHeight="1" x14ac:dyDescent="0.2">
      <c r="A71" s="118" t="s">
        <v>69</v>
      </c>
      <c r="B71" s="110"/>
      <c r="C71" s="110"/>
      <c r="D71" s="109"/>
      <c r="E71" s="105"/>
      <c r="F71" s="44"/>
      <c r="G71" s="44"/>
    </row>
    <row r="72" spans="1:7" s="47" customFormat="1" ht="12" customHeight="1" x14ac:dyDescent="0.25">
      <c r="A72" s="118" t="s">
        <v>70</v>
      </c>
      <c r="B72" s="110">
        <v>40</v>
      </c>
      <c r="C72" s="110">
        <v>27</v>
      </c>
      <c r="D72" s="109">
        <v>139</v>
      </c>
      <c r="E72" s="105">
        <v>45</v>
      </c>
      <c r="F72" s="45"/>
      <c r="G72" s="46"/>
    </row>
    <row r="73" spans="1:7" s="47" customFormat="1" ht="12" customHeight="1" x14ac:dyDescent="0.25">
      <c r="A73" s="118" t="s">
        <v>27</v>
      </c>
      <c r="B73" s="110">
        <v>36</v>
      </c>
      <c r="C73" s="110">
        <v>24</v>
      </c>
      <c r="D73" s="109">
        <v>150</v>
      </c>
      <c r="E73" s="105">
        <v>45</v>
      </c>
      <c r="F73" s="46"/>
      <c r="G73" s="46"/>
    </row>
    <row r="74" spans="1:7" ht="12" customHeight="1" x14ac:dyDescent="0.2">
      <c r="A74" s="118" t="s">
        <v>71</v>
      </c>
      <c r="B74" s="110">
        <v>34</v>
      </c>
      <c r="C74" s="110">
        <v>23</v>
      </c>
      <c r="D74" s="109">
        <v>90</v>
      </c>
      <c r="E74" s="105">
        <v>45</v>
      </c>
      <c r="F74" s="44"/>
      <c r="G74" s="44"/>
    </row>
    <row r="75" spans="1:7" s="47" customFormat="1" ht="12" customHeight="1" x14ac:dyDescent="0.25">
      <c r="A75" s="118" t="s">
        <v>72</v>
      </c>
      <c r="B75" s="107">
        <v>59</v>
      </c>
      <c r="C75" s="107">
        <v>40</v>
      </c>
      <c r="D75" s="106">
        <v>140</v>
      </c>
      <c r="E75" s="105">
        <v>45</v>
      </c>
      <c r="F75" s="45"/>
      <c r="G75" s="46"/>
    </row>
    <row r="76" spans="1:7" ht="12" customHeight="1" x14ac:dyDescent="0.2">
      <c r="A76" s="108" t="s">
        <v>73</v>
      </c>
      <c r="B76" s="110">
        <v>32</v>
      </c>
      <c r="C76" s="110">
        <v>21</v>
      </c>
      <c r="D76" s="109">
        <v>113</v>
      </c>
      <c r="E76" s="105">
        <v>45</v>
      </c>
      <c r="F76" s="44"/>
      <c r="G76" s="44"/>
    </row>
    <row r="77" spans="1:7" s="47" customFormat="1" ht="12" customHeight="1" x14ac:dyDescent="0.25">
      <c r="A77" s="108" t="s">
        <v>74</v>
      </c>
      <c r="B77" s="110">
        <v>58</v>
      </c>
      <c r="C77" s="110">
        <v>39</v>
      </c>
      <c r="D77" s="109">
        <v>130</v>
      </c>
      <c r="E77" s="105">
        <v>45</v>
      </c>
      <c r="F77" s="46"/>
      <c r="G77" s="46"/>
    </row>
    <row r="78" spans="1:7" s="47" customFormat="1" ht="12" customHeight="1" x14ac:dyDescent="0.25">
      <c r="A78" s="108" t="s">
        <v>75</v>
      </c>
      <c r="B78" s="110">
        <v>57</v>
      </c>
      <c r="C78" s="110">
        <v>38</v>
      </c>
      <c r="D78" s="109">
        <v>198</v>
      </c>
      <c r="E78" s="105">
        <v>45</v>
      </c>
      <c r="F78" s="45"/>
      <c r="G78" s="46"/>
    </row>
    <row r="79" spans="1:7" ht="12" customHeight="1" x14ac:dyDescent="0.2">
      <c r="A79" s="108" t="s">
        <v>76</v>
      </c>
      <c r="B79" s="110"/>
      <c r="C79" s="110"/>
      <c r="D79" s="109"/>
      <c r="E79" s="105"/>
      <c r="F79" s="44"/>
      <c r="G79" s="49"/>
    </row>
    <row r="80" spans="1:7" ht="12" customHeight="1" x14ac:dyDescent="0.2">
      <c r="A80" s="108" t="s">
        <v>77</v>
      </c>
      <c r="B80" s="110">
        <v>42</v>
      </c>
      <c r="C80" s="110">
        <v>28</v>
      </c>
      <c r="D80" s="109">
        <v>155</v>
      </c>
      <c r="E80" s="105">
        <v>45</v>
      </c>
      <c r="F80" s="44"/>
      <c r="G80" s="49"/>
    </row>
    <row r="81" spans="1:7" ht="12" customHeight="1" x14ac:dyDescent="0.2">
      <c r="A81" s="108" t="s">
        <v>78</v>
      </c>
      <c r="B81" s="110">
        <v>32</v>
      </c>
      <c r="C81" s="110">
        <v>21</v>
      </c>
      <c r="D81" s="109">
        <v>85</v>
      </c>
      <c r="E81" s="105">
        <v>45</v>
      </c>
      <c r="F81" s="44"/>
      <c r="G81" s="49"/>
    </row>
    <row r="82" spans="1:7" ht="12" customHeight="1" x14ac:dyDescent="0.2">
      <c r="A82" s="108" t="s">
        <v>79</v>
      </c>
      <c r="B82" s="110">
        <v>35</v>
      </c>
      <c r="C82" s="110">
        <v>24</v>
      </c>
      <c r="D82" s="109">
        <v>145</v>
      </c>
      <c r="E82" s="105">
        <v>45</v>
      </c>
      <c r="F82" s="44"/>
      <c r="G82" s="49"/>
    </row>
    <row r="83" spans="1:7" ht="12" customHeight="1" x14ac:dyDescent="0.2">
      <c r="A83" s="108" t="s">
        <v>80</v>
      </c>
      <c r="B83" s="110">
        <v>50</v>
      </c>
      <c r="C83" s="110">
        <v>33</v>
      </c>
      <c r="D83" s="109">
        <v>146</v>
      </c>
      <c r="E83" s="105">
        <v>45</v>
      </c>
      <c r="F83" s="44"/>
      <c r="G83" s="49"/>
    </row>
    <row r="84" spans="1:7" ht="12" customHeight="1" x14ac:dyDescent="0.2">
      <c r="A84" s="108" t="s">
        <v>81</v>
      </c>
      <c r="B84" s="110">
        <v>38</v>
      </c>
      <c r="C84" s="110">
        <v>25</v>
      </c>
      <c r="D84" s="109">
        <v>185</v>
      </c>
      <c r="E84" s="105">
        <v>45</v>
      </c>
      <c r="F84" s="44"/>
      <c r="G84" s="49"/>
    </row>
    <row r="85" spans="1:7" ht="12" customHeight="1" x14ac:dyDescent="0.2">
      <c r="A85" s="108" t="s">
        <v>82</v>
      </c>
      <c r="B85" s="110">
        <v>32</v>
      </c>
      <c r="C85" s="110">
        <v>21</v>
      </c>
      <c r="D85" s="109">
        <v>85</v>
      </c>
      <c r="E85" s="105">
        <v>45</v>
      </c>
      <c r="F85" s="44"/>
      <c r="G85" s="49"/>
    </row>
    <row r="86" spans="1:7" ht="12" customHeight="1" x14ac:dyDescent="0.2">
      <c r="A86" s="108" t="s">
        <v>83</v>
      </c>
      <c r="B86" s="110">
        <v>36</v>
      </c>
      <c r="C86" s="110">
        <v>24</v>
      </c>
      <c r="D86" s="109">
        <v>134</v>
      </c>
      <c r="E86" s="105">
        <v>45</v>
      </c>
      <c r="F86" s="44"/>
      <c r="G86" s="49"/>
    </row>
    <row r="87" spans="1:7" ht="12" customHeight="1" x14ac:dyDescent="0.2">
      <c r="A87" s="108" t="s">
        <v>84</v>
      </c>
      <c r="B87" s="110">
        <v>33</v>
      </c>
      <c r="C87" s="110">
        <v>22</v>
      </c>
      <c r="D87" s="109">
        <v>196</v>
      </c>
      <c r="E87" s="105">
        <v>45</v>
      </c>
      <c r="F87" s="44"/>
      <c r="G87" s="44"/>
    </row>
    <row r="88" spans="1:7" ht="12" customHeight="1" x14ac:dyDescent="0.2">
      <c r="A88" s="108" t="s">
        <v>85</v>
      </c>
      <c r="B88" s="110">
        <v>58</v>
      </c>
      <c r="C88" s="110">
        <v>39</v>
      </c>
      <c r="D88" s="109">
        <v>129</v>
      </c>
      <c r="E88" s="105">
        <v>45</v>
      </c>
      <c r="F88" s="45"/>
      <c r="G88" s="44"/>
    </row>
    <row r="89" spans="1:7" s="47" customFormat="1" ht="12" customHeight="1" x14ac:dyDescent="0.25">
      <c r="A89" s="108" t="s">
        <v>86</v>
      </c>
      <c r="B89" s="110">
        <v>62</v>
      </c>
      <c r="C89" s="110">
        <v>41</v>
      </c>
      <c r="D89" s="109">
        <v>187</v>
      </c>
      <c r="E89" s="105">
        <v>45</v>
      </c>
      <c r="F89" s="45"/>
      <c r="G89" s="46"/>
    </row>
    <row r="90" spans="1:7" s="47" customFormat="1" ht="12" customHeight="1" x14ac:dyDescent="0.25">
      <c r="A90" s="108" t="s">
        <v>87</v>
      </c>
      <c r="B90" s="110">
        <v>66</v>
      </c>
      <c r="C90" s="110">
        <v>44</v>
      </c>
      <c r="D90" s="109">
        <v>190</v>
      </c>
      <c r="E90" s="105">
        <v>45</v>
      </c>
      <c r="F90" s="45"/>
      <c r="G90" s="46"/>
    </row>
    <row r="91" spans="1:7" ht="12" customHeight="1" x14ac:dyDescent="0.2">
      <c r="A91" s="108" t="s">
        <v>88</v>
      </c>
      <c r="B91" s="110"/>
      <c r="C91" s="110"/>
      <c r="D91" s="109"/>
      <c r="E91" s="105"/>
      <c r="F91" s="44"/>
      <c r="G91" s="44"/>
    </row>
    <row r="92" spans="1:7" ht="12" customHeight="1" x14ac:dyDescent="0.2">
      <c r="A92" s="108" t="s">
        <v>89</v>
      </c>
      <c r="B92" s="107">
        <v>42</v>
      </c>
      <c r="C92" s="107">
        <v>28</v>
      </c>
      <c r="D92" s="106">
        <v>191</v>
      </c>
      <c r="E92" s="105">
        <v>45</v>
      </c>
      <c r="F92" s="44"/>
      <c r="G92" s="44"/>
    </row>
    <row r="93" spans="1:7" ht="12" customHeight="1" x14ac:dyDescent="0.2">
      <c r="A93" s="108" t="s">
        <v>90</v>
      </c>
      <c r="B93" s="107">
        <v>48</v>
      </c>
      <c r="C93" s="107">
        <v>32</v>
      </c>
      <c r="D93" s="106">
        <v>150</v>
      </c>
      <c r="E93" s="105">
        <v>45</v>
      </c>
      <c r="F93" s="44"/>
      <c r="G93" s="44"/>
    </row>
    <row r="94" spans="1:7" ht="12" customHeight="1" x14ac:dyDescent="0.2">
      <c r="A94" s="108" t="s">
        <v>27</v>
      </c>
      <c r="B94" s="107">
        <v>42</v>
      </c>
      <c r="C94" s="107">
        <v>28</v>
      </c>
      <c r="D94" s="106">
        <v>150</v>
      </c>
      <c r="E94" s="105">
        <v>45</v>
      </c>
      <c r="F94" s="45"/>
      <c r="G94" s="44"/>
    </row>
    <row r="95" spans="1:7" ht="12" customHeight="1" x14ac:dyDescent="0.2">
      <c r="A95" s="108" t="s">
        <v>91</v>
      </c>
      <c r="B95" s="107">
        <v>39</v>
      </c>
      <c r="C95" s="107">
        <v>26</v>
      </c>
      <c r="D95" s="106">
        <v>171</v>
      </c>
      <c r="E95" s="105">
        <v>45</v>
      </c>
      <c r="F95" s="45"/>
      <c r="G95" s="44"/>
    </row>
    <row r="96" spans="1:7" ht="12" customHeight="1" x14ac:dyDescent="0.2">
      <c r="A96" s="108" t="s">
        <v>92</v>
      </c>
      <c r="B96" s="110"/>
      <c r="C96" s="110"/>
      <c r="D96" s="109"/>
      <c r="E96" s="105"/>
      <c r="F96" s="44"/>
      <c r="G96" s="44"/>
    </row>
    <row r="97" spans="1:9" ht="12" customHeight="1" x14ac:dyDescent="0.25">
      <c r="A97" s="108" t="s">
        <v>93</v>
      </c>
      <c r="B97" s="107">
        <v>50</v>
      </c>
      <c r="C97" s="107">
        <v>33</v>
      </c>
      <c r="D97" s="106">
        <v>285</v>
      </c>
      <c r="E97" s="105">
        <v>45</v>
      </c>
      <c r="F97" s="46"/>
      <c r="G97" s="46"/>
      <c r="H97" s="47"/>
      <c r="I97" s="47"/>
    </row>
    <row r="98" spans="1:9" ht="12" customHeight="1" x14ac:dyDescent="0.25">
      <c r="A98" s="108" t="s">
        <v>27</v>
      </c>
      <c r="B98" s="110">
        <v>52</v>
      </c>
      <c r="C98" s="110">
        <v>35</v>
      </c>
      <c r="D98" s="109">
        <v>190</v>
      </c>
      <c r="E98" s="105">
        <v>45</v>
      </c>
      <c r="F98" s="46"/>
      <c r="G98" s="46"/>
      <c r="H98" s="47"/>
      <c r="I98" s="47"/>
    </row>
    <row r="99" spans="1:9" ht="12" customHeight="1" x14ac:dyDescent="0.2">
      <c r="A99" s="108" t="s">
        <v>94</v>
      </c>
      <c r="B99" s="110">
        <v>24</v>
      </c>
      <c r="C99" s="110">
        <v>16</v>
      </c>
      <c r="D99" s="109">
        <v>95</v>
      </c>
      <c r="E99" s="105">
        <v>45</v>
      </c>
      <c r="F99" s="44"/>
      <c r="G99" s="44"/>
    </row>
    <row r="100" spans="1:9" ht="12" customHeight="1" x14ac:dyDescent="0.2">
      <c r="A100" s="108" t="s">
        <v>95</v>
      </c>
      <c r="B100" s="110">
        <v>57</v>
      </c>
      <c r="C100" s="110">
        <v>38</v>
      </c>
      <c r="D100" s="109">
        <v>134</v>
      </c>
      <c r="E100" s="105">
        <v>45</v>
      </c>
      <c r="F100" s="44"/>
      <c r="G100" s="44"/>
    </row>
    <row r="101" spans="1:9" ht="12" customHeight="1" x14ac:dyDescent="0.2">
      <c r="A101" s="108" t="s">
        <v>96</v>
      </c>
      <c r="B101" s="110">
        <v>38</v>
      </c>
      <c r="C101" s="110">
        <v>25</v>
      </c>
      <c r="D101" s="109">
        <v>94</v>
      </c>
      <c r="E101" s="105">
        <v>45</v>
      </c>
      <c r="F101" s="44"/>
      <c r="G101" s="44"/>
    </row>
    <row r="102" spans="1:9" s="47" customFormat="1" ht="12" customHeight="1" x14ac:dyDescent="0.25">
      <c r="A102" s="108" t="s">
        <v>97</v>
      </c>
      <c r="B102" s="107">
        <v>56</v>
      </c>
      <c r="C102" s="107">
        <v>37</v>
      </c>
      <c r="D102" s="106">
        <v>275</v>
      </c>
      <c r="E102" s="105">
        <v>45</v>
      </c>
      <c r="F102" s="46"/>
      <c r="G102" s="46"/>
    </row>
    <row r="103" spans="1:9" ht="12" customHeight="1" x14ac:dyDescent="0.2">
      <c r="A103" s="108" t="s">
        <v>98</v>
      </c>
      <c r="B103" s="110"/>
      <c r="C103" s="110"/>
      <c r="D103" s="109"/>
      <c r="E103" s="105"/>
      <c r="F103" s="44"/>
      <c r="G103" s="44"/>
    </row>
    <row r="104" spans="1:9" ht="12" customHeight="1" x14ac:dyDescent="0.2">
      <c r="A104" s="108" t="s">
        <v>99</v>
      </c>
      <c r="B104" s="107">
        <v>62</v>
      </c>
      <c r="C104" s="107">
        <v>41</v>
      </c>
      <c r="D104" s="106">
        <v>214</v>
      </c>
      <c r="E104" s="105">
        <v>45</v>
      </c>
      <c r="F104" s="44"/>
      <c r="G104" s="44"/>
    </row>
    <row r="105" spans="1:9" ht="12" customHeight="1" x14ac:dyDescent="0.2">
      <c r="A105" s="108" t="s">
        <v>100</v>
      </c>
      <c r="B105" s="107">
        <v>54</v>
      </c>
      <c r="C105" s="107">
        <v>36</v>
      </c>
      <c r="D105" s="106">
        <v>392</v>
      </c>
      <c r="E105" s="105">
        <v>45</v>
      </c>
      <c r="F105" s="44"/>
      <c r="G105" s="44"/>
    </row>
    <row r="106" spans="1:9" ht="12" customHeight="1" x14ac:dyDescent="0.2">
      <c r="A106" s="108" t="s">
        <v>101</v>
      </c>
      <c r="B106" s="107">
        <v>63</v>
      </c>
      <c r="C106" s="107">
        <v>42</v>
      </c>
      <c r="D106" s="106">
        <v>304</v>
      </c>
      <c r="E106" s="105">
        <v>45</v>
      </c>
      <c r="F106" s="44"/>
      <c r="G106" s="44"/>
    </row>
    <row r="107" spans="1:9" ht="12" customHeight="1" x14ac:dyDescent="0.2">
      <c r="A107" s="108" t="s">
        <v>82</v>
      </c>
      <c r="B107" s="107">
        <v>54</v>
      </c>
      <c r="C107" s="107">
        <v>36</v>
      </c>
      <c r="D107" s="106">
        <v>214</v>
      </c>
      <c r="E107" s="105">
        <v>45</v>
      </c>
      <c r="F107" s="44"/>
      <c r="G107" s="44"/>
    </row>
    <row r="108" spans="1:9" ht="12" customHeight="1" x14ac:dyDescent="0.2">
      <c r="A108" s="108" t="s">
        <v>102</v>
      </c>
      <c r="B108" s="107">
        <v>38</v>
      </c>
      <c r="C108" s="107">
        <v>25</v>
      </c>
      <c r="D108" s="106">
        <v>90</v>
      </c>
      <c r="E108" s="105">
        <v>45</v>
      </c>
      <c r="F108" s="44"/>
      <c r="G108" s="44"/>
    </row>
    <row r="109" spans="1:9" ht="12" customHeight="1" x14ac:dyDescent="0.2">
      <c r="A109" s="108" t="s">
        <v>103</v>
      </c>
      <c r="B109" s="110">
        <v>45</v>
      </c>
      <c r="C109" s="110">
        <v>30</v>
      </c>
      <c r="D109" s="109">
        <v>111</v>
      </c>
      <c r="E109" s="105">
        <v>45</v>
      </c>
      <c r="F109" s="45"/>
      <c r="G109" s="44"/>
    </row>
    <row r="110" spans="1:9" s="47" customFormat="1" ht="12" customHeight="1" x14ac:dyDescent="0.25">
      <c r="A110" s="108" t="s">
        <v>104</v>
      </c>
      <c r="B110" s="110">
        <v>56</v>
      </c>
      <c r="C110" s="110">
        <v>37</v>
      </c>
      <c r="D110" s="109">
        <v>149</v>
      </c>
      <c r="E110" s="105">
        <v>45</v>
      </c>
      <c r="F110" s="46"/>
      <c r="G110" s="46"/>
    </row>
    <row r="111" spans="1:9" s="47" customFormat="1" ht="12" customHeight="1" x14ac:dyDescent="0.25">
      <c r="A111" s="108" t="s">
        <v>105</v>
      </c>
      <c r="B111" s="110">
        <v>51</v>
      </c>
      <c r="C111" s="110">
        <v>34</v>
      </c>
      <c r="D111" s="109">
        <v>219</v>
      </c>
      <c r="E111" s="105">
        <v>45</v>
      </c>
      <c r="F111" s="46"/>
      <c r="G111" s="46"/>
    </row>
    <row r="112" spans="1:9" ht="12" customHeight="1" x14ac:dyDescent="0.2">
      <c r="A112" s="108" t="s">
        <v>106</v>
      </c>
      <c r="B112" s="110">
        <v>27</v>
      </c>
      <c r="C112" s="110">
        <v>18</v>
      </c>
      <c r="D112" s="109">
        <v>74</v>
      </c>
      <c r="E112" s="105">
        <v>45</v>
      </c>
      <c r="F112" s="44"/>
      <c r="G112" s="44"/>
    </row>
    <row r="113" spans="1:7" ht="12" customHeight="1" x14ac:dyDescent="0.2">
      <c r="A113" s="108" t="s">
        <v>107</v>
      </c>
      <c r="B113" s="110">
        <v>46</v>
      </c>
      <c r="C113" s="110">
        <v>31</v>
      </c>
      <c r="D113" s="109">
        <v>115</v>
      </c>
      <c r="E113" s="105">
        <v>45</v>
      </c>
      <c r="F113" s="44"/>
      <c r="G113" s="44"/>
    </row>
    <row r="114" spans="1:7" ht="12" customHeight="1" x14ac:dyDescent="0.2">
      <c r="A114" s="108" t="s">
        <v>108</v>
      </c>
      <c r="B114" s="110">
        <v>62</v>
      </c>
      <c r="C114" s="110">
        <v>41</v>
      </c>
      <c r="D114" s="109">
        <v>215</v>
      </c>
      <c r="E114" s="105">
        <v>45</v>
      </c>
      <c r="F114" s="44"/>
      <c r="G114" s="44"/>
    </row>
    <row r="115" spans="1:7" ht="12" customHeight="1" x14ac:dyDescent="0.2">
      <c r="A115" s="119" t="s">
        <v>109</v>
      </c>
      <c r="B115" s="110">
        <v>70</v>
      </c>
      <c r="C115" s="110">
        <v>47</v>
      </c>
      <c r="D115" s="109">
        <v>190</v>
      </c>
      <c r="E115" s="105">
        <v>45</v>
      </c>
      <c r="F115" s="44"/>
      <c r="G115" s="44"/>
    </row>
    <row r="116" spans="1:7" ht="12" customHeight="1" x14ac:dyDescent="0.2">
      <c r="A116" s="108" t="s">
        <v>110</v>
      </c>
      <c r="B116" s="110">
        <v>28</v>
      </c>
      <c r="C116" s="110">
        <v>19</v>
      </c>
      <c r="D116" s="109">
        <v>92</v>
      </c>
      <c r="E116" s="105">
        <v>45</v>
      </c>
      <c r="F116" s="44"/>
      <c r="G116" s="44"/>
    </row>
    <row r="117" spans="1:7" ht="12" customHeight="1" x14ac:dyDescent="0.2">
      <c r="A117" s="108" t="s">
        <v>111</v>
      </c>
      <c r="B117" s="110">
        <v>48</v>
      </c>
      <c r="C117" s="110">
        <v>32</v>
      </c>
      <c r="D117" s="109">
        <v>108</v>
      </c>
      <c r="E117" s="105">
        <v>45</v>
      </c>
      <c r="F117" s="44"/>
      <c r="G117" s="44"/>
    </row>
    <row r="118" spans="1:7" s="47" customFormat="1" ht="12" customHeight="1" x14ac:dyDescent="0.25">
      <c r="A118" s="108" t="s">
        <v>112</v>
      </c>
      <c r="B118" s="110">
        <v>24</v>
      </c>
      <c r="C118" s="110">
        <v>16</v>
      </c>
      <c r="D118" s="109">
        <v>71</v>
      </c>
      <c r="E118" s="105">
        <v>45</v>
      </c>
      <c r="F118" s="46"/>
      <c r="G118" s="46"/>
    </row>
    <row r="119" spans="1:7" ht="12" customHeight="1" x14ac:dyDescent="0.2">
      <c r="A119" s="108" t="s">
        <v>113</v>
      </c>
      <c r="B119" s="110">
        <v>35</v>
      </c>
      <c r="C119" s="110">
        <v>24</v>
      </c>
      <c r="D119" s="109">
        <v>107</v>
      </c>
      <c r="E119" s="105">
        <v>45</v>
      </c>
      <c r="F119" s="44"/>
      <c r="G119" s="44"/>
    </row>
    <row r="120" spans="1:7" s="47" customFormat="1" ht="12" customHeight="1" x14ac:dyDescent="0.25">
      <c r="A120" s="108" t="s">
        <v>114</v>
      </c>
      <c r="B120" s="107">
        <v>51</v>
      </c>
      <c r="C120" s="107">
        <v>34</v>
      </c>
      <c r="D120" s="106">
        <v>170</v>
      </c>
      <c r="E120" s="105">
        <v>45</v>
      </c>
      <c r="F120" s="46"/>
      <c r="G120" s="46"/>
    </row>
    <row r="121" spans="1:7" ht="12" customHeight="1" x14ac:dyDescent="0.2">
      <c r="A121" s="108" t="s">
        <v>115</v>
      </c>
      <c r="B121" s="110">
        <v>56</v>
      </c>
      <c r="C121" s="110">
        <v>37</v>
      </c>
      <c r="D121" s="109">
        <v>241</v>
      </c>
      <c r="E121" s="105">
        <v>45</v>
      </c>
      <c r="F121" s="44"/>
      <c r="G121" s="44"/>
    </row>
    <row r="122" spans="1:7" s="47" customFormat="1" ht="12" customHeight="1" x14ac:dyDescent="0.25">
      <c r="A122" s="108" t="s">
        <v>116</v>
      </c>
      <c r="B122" s="107">
        <v>35</v>
      </c>
      <c r="C122" s="107">
        <v>24</v>
      </c>
      <c r="D122" s="106">
        <v>71</v>
      </c>
      <c r="E122" s="105">
        <v>45</v>
      </c>
      <c r="F122" s="45"/>
      <c r="G122" s="46"/>
    </row>
    <row r="123" spans="1:7" ht="12" customHeight="1" x14ac:dyDescent="0.2">
      <c r="A123" s="108" t="s">
        <v>117</v>
      </c>
      <c r="B123" s="110">
        <v>28</v>
      </c>
      <c r="C123" s="110">
        <v>19</v>
      </c>
      <c r="D123" s="109">
        <v>104</v>
      </c>
      <c r="E123" s="105">
        <v>45</v>
      </c>
      <c r="F123" s="44"/>
      <c r="G123" s="44"/>
    </row>
    <row r="124" spans="1:7" ht="12" customHeight="1" x14ac:dyDescent="0.2">
      <c r="A124" s="108" t="s">
        <v>118</v>
      </c>
      <c r="B124" s="110">
        <v>35</v>
      </c>
      <c r="C124" s="110">
        <v>24</v>
      </c>
      <c r="D124" s="109">
        <v>76</v>
      </c>
      <c r="E124" s="105">
        <v>45</v>
      </c>
      <c r="F124" s="44"/>
      <c r="G124" s="44"/>
    </row>
    <row r="125" spans="1:7" s="47" customFormat="1" ht="12" customHeight="1" x14ac:dyDescent="0.25">
      <c r="A125" s="108" t="s">
        <v>119</v>
      </c>
      <c r="B125" s="107">
        <v>69</v>
      </c>
      <c r="C125" s="107">
        <v>46</v>
      </c>
      <c r="D125" s="106">
        <v>146</v>
      </c>
      <c r="E125" s="105">
        <v>45</v>
      </c>
      <c r="F125" s="46"/>
      <c r="G125" s="46"/>
    </row>
    <row r="126" spans="1:7" ht="12" customHeight="1" x14ac:dyDescent="0.2">
      <c r="A126" s="108" t="s">
        <v>120</v>
      </c>
      <c r="B126" s="110">
        <v>63</v>
      </c>
      <c r="C126" s="110">
        <v>42</v>
      </c>
      <c r="D126" s="109">
        <v>135</v>
      </c>
      <c r="E126" s="105">
        <v>45</v>
      </c>
      <c r="F126" s="44"/>
      <c r="G126" s="44"/>
    </row>
    <row r="127" spans="1:7" ht="12" customHeight="1" x14ac:dyDescent="0.2">
      <c r="A127" s="108" t="s">
        <v>121</v>
      </c>
      <c r="B127" s="110">
        <v>56</v>
      </c>
      <c r="C127" s="110">
        <v>37</v>
      </c>
      <c r="D127" s="109">
        <v>190</v>
      </c>
      <c r="E127" s="105">
        <v>45</v>
      </c>
      <c r="F127" s="44"/>
      <c r="G127" s="44"/>
    </row>
    <row r="128" spans="1:7" ht="12" customHeight="1" x14ac:dyDescent="0.2">
      <c r="A128" s="108" t="s">
        <v>122</v>
      </c>
      <c r="B128" s="110">
        <v>26</v>
      </c>
      <c r="C128" s="110">
        <v>17</v>
      </c>
      <c r="D128" s="109">
        <v>109</v>
      </c>
      <c r="E128" s="105">
        <v>45</v>
      </c>
      <c r="F128" s="44"/>
      <c r="G128" s="44"/>
    </row>
    <row r="129" spans="1:7" s="47" customFormat="1" ht="12" customHeight="1" x14ac:dyDescent="0.25">
      <c r="A129" s="108" t="s">
        <v>123</v>
      </c>
      <c r="B129" s="110">
        <v>63</v>
      </c>
      <c r="C129" s="110">
        <v>42</v>
      </c>
      <c r="D129" s="109">
        <v>139</v>
      </c>
      <c r="E129" s="105">
        <v>45</v>
      </c>
      <c r="F129" s="46"/>
      <c r="G129" s="46"/>
    </row>
    <row r="130" spans="1:7" s="47" customFormat="1" ht="12" customHeight="1" x14ac:dyDescent="0.25">
      <c r="A130" s="108" t="s">
        <v>124</v>
      </c>
      <c r="B130" s="107">
        <v>33</v>
      </c>
      <c r="C130" s="107">
        <v>22</v>
      </c>
      <c r="D130" s="106">
        <v>116</v>
      </c>
      <c r="E130" s="105">
        <v>45</v>
      </c>
      <c r="F130" s="46"/>
      <c r="G130" s="46"/>
    </row>
    <row r="131" spans="1:7" s="47" customFormat="1" ht="12" customHeight="1" x14ac:dyDescent="0.25">
      <c r="A131" s="108" t="s">
        <v>125</v>
      </c>
      <c r="B131" s="110">
        <v>41</v>
      </c>
      <c r="C131" s="110">
        <v>28</v>
      </c>
      <c r="D131" s="109">
        <v>109</v>
      </c>
      <c r="E131" s="105">
        <v>45</v>
      </c>
      <c r="F131" s="45"/>
      <c r="G131" s="46"/>
    </row>
    <row r="132" spans="1:7" s="47" customFormat="1" ht="12" customHeight="1" x14ac:dyDescent="0.25">
      <c r="A132" s="108" t="s">
        <v>126</v>
      </c>
      <c r="B132" s="110">
        <v>36</v>
      </c>
      <c r="C132" s="110">
        <v>24</v>
      </c>
      <c r="D132" s="109">
        <v>86</v>
      </c>
      <c r="E132" s="105">
        <v>45</v>
      </c>
      <c r="F132" s="45"/>
      <c r="G132" s="46"/>
    </row>
    <row r="133" spans="1:7" ht="12" customHeight="1" x14ac:dyDescent="0.2">
      <c r="A133" s="108" t="s">
        <v>127</v>
      </c>
      <c r="B133" s="110">
        <v>52</v>
      </c>
      <c r="C133" s="110">
        <v>35</v>
      </c>
      <c r="D133" s="109">
        <v>170</v>
      </c>
      <c r="E133" s="105">
        <v>45</v>
      </c>
      <c r="F133" s="44"/>
      <c r="G133" s="44"/>
    </row>
    <row r="134" spans="1:7" s="47" customFormat="1" ht="12" customHeight="1" x14ac:dyDescent="0.25">
      <c r="A134" s="108" t="s">
        <v>128</v>
      </c>
      <c r="B134" s="110">
        <v>38</v>
      </c>
      <c r="C134" s="110">
        <v>25</v>
      </c>
      <c r="D134" s="109">
        <v>120</v>
      </c>
      <c r="E134" s="105">
        <v>45</v>
      </c>
      <c r="F134" s="45"/>
      <c r="G134" s="46"/>
    </row>
    <row r="135" spans="1:7" ht="12" customHeight="1" x14ac:dyDescent="0.2">
      <c r="A135" s="108" t="s">
        <v>129</v>
      </c>
      <c r="B135" s="110">
        <v>46</v>
      </c>
      <c r="C135" s="110">
        <v>31</v>
      </c>
      <c r="D135" s="109">
        <v>114</v>
      </c>
      <c r="E135" s="105">
        <v>45</v>
      </c>
      <c r="F135" s="45"/>
      <c r="G135" s="44"/>
    </row>
    <row r="136" spans="1:7" ht="12" customHeight="1" x14ac:dyDescent="0.2">
      <c r="A136" s="108" t="s">
        <v>130</v>
      </c>
      <c r="B136" s="107">
        <v>41</v>
      </c>
      <c r="C136" s="110">
        <v>28</v>
      </c>
      <c r="D136" s="106">
        <v>87</v>
      </c>
      <c r="E136" s="105">
        <v>45</v>
      </c>
      <c r="F136" s="45"/>
      <c r="G136" s="44"/>
    </row>
    <row r="137" spans="1:7" ht="12" customHeight="1" x14ac:dyDescent="0.2">
      <c r="A137" s="108" t="s">
        <v>131</v>
      </c>
      <c r="B137" s="110">
        <v>63</v>
      </c>
      <c r="C137" s="110">
        <v>42</v>
      </c>
      <c r="D137" s="109">
        <v>102</v>
      </c>
      <c r="E137" s="105">
        <v>45</v>
      </c>
      <c r="F137" s="45"/>
      <c r="G137" s="44"/>
    </row>
    <row r="138" spans="1:7" s="47" customFormat="1" ht="12" customHeight="1" x14ac:dyDescent="0.25">
      <c r="A138" s="108" t="s">
        <v>132</v>
      </c>
      <c r="B138" s="110">
        <v>35</v>
      </c>
      <c r="C138" s="110">
        <v>24</v>
      </c>
      <c r="D138" s="109">
        <v>86</v>
      </c>
      <c r="E138" s="105">
        <v>45</v>
      </c>
      <c r="F138" s="46"/>
      <c r="G138" s="46"/>
    </row>
    <row r="139" spans="1:7" ht="12" customHeight="1" x14ac:dyDescent="0.2">
      <c r="A139" s="108" t="s">
        <v>133</v>
      </c>
      <c r="B139" s="107">
        <v>44</v>
      </c>
      <c r="C139" s="107">
        <v>29</v>
      </c>
      <c r="D139" s="106">
        <v>172</v>
      </c>
      <c r="E139" s="105">
        <v>45</v>
      </c>
      <c r="F139" s="44"/>
      <c r="G139" s="44"/>
    </row>
    <row r="140" spans="1:7" ht="12" customHeight="1" x14ac:dyDescent="0.2">
      <c r="A140" s="108" t="s">
        <v>134</v>
      </c>
      <c r="B140" s="110">
        <v>48</v>
      </c>
      <c r="C140" s="110">
        <v>32</v>
      </c>
      <c r="D140" s="109">
        <v>177</v>
      </c>
      <c r="E140" s="105">
        <v>45</v>
      </c>
      <c r="F140" s="44"/>
      <c r="G140" s="44"/>
    </row>
    <row r="141" spans="1:7" ht="12" customHeight="1" x14ac:dyDescent="0.2">
      <c r="A141" s="108" t="s">
        <v>135</v>
      </c>
      <c r="B141" s="110">
        <v>26</v>
      </c>
      <c r="C141" s="110">
        <v>17</v>
      </c>
      <c r="D141" s="109">
        <v>73</v>
      </c>
      <c r="E141" s="105">
        <v>45</v>
      </c>
      <c r="F141" s="45"/>
      <c r="G141" s="44"/>
    </row>
    <row r="142" spans="1:7" ht="12" customHeight="1" x14ac:dyDescent="0.2">
      <c r="A142" s="108" t="s">
        <v>136</v>
      </c>
      <c r="B142" s="110">
        <v>52</v>
      </c>
      <c r="C142" s="110">
        <v>35</v>
      </c>
      <c r="D142" s="109">
        <v>187</v>
      </c>
      <c r="E142" s="105">
        <v>45</v>
      </c>
      <c r="F142" s="44"/>
      <c r="G142" s="44"/>
    </row>
    <row r="143" spans="1:7" s="47" customFormat="1" ht="12" customHeight="1" x14ac:dyDescent="0.25">
      <c r="A143" s="108" t="s">
        <v>137</v>
      </c>
      <c r="B143" s="107">
        <v>23</v>
      </c>
      <c r="C143" s="107">
        <v>16</v>
      </c>
      <c r="D143" s="109">
        <v>92</v>
      </c>
      <c r="E143" s="105">
        <v>45</v>
      </c>
      <c r="F143" s="45"/>
      <c r="G143" s="46"/>
    </row>
    <row r="144" spans="1:7" ht="12" customHeight="1" x14ac:dyDescent="0.2">
      <c r="A144" s="108" t="s">
        <v>138</v>
      </c>
      <c r="B144" s="110">
        <v>32</v>
      </c>
      <c r="C144" s="110">
        <v>21</v>
      </c>
      <c r="D144" s="109">
        <v>85</v>
      </c>
      <c r="E144" s="105">
        <v>45</v>
      </c>
      <c r="F144" s="44"/>
      <c r="G144" s="44"/>
    </row>
    <row r="145" spans="1:7" ht="12" customHeight="1" x14ac:dyDescent="0.2">
      <c r="A145" s="108" t="s">
        <v>139</v>
      </c>
      <c r="B145" s="107">
        <v>51</v>
      </c>
      <c r="C145" s="107">
        <v>34</v>
      </c>
      <c r="D145" s="106">
        <v>208</v>
      </c>
      <c r="E145" s="105">
        <v>45</v>
      </c>
      <c r="F145" s="44"/>
      <c r="G145" s="44"/>
    </row>
    <row r="146" spans="1:7" s="47" customFormat="1" ht="12" customHeight="1" x14ac:dyDescent="0.25">
      <c r="A146" s="108" t="s">
        <v>140</v>
      </c>
      <c r="B146" s="110">
        <v>35</v>
      </c>
      <c r="C146" s="110">
        <v>24</v>
      </c>
      <c r="D146" s="109">
        <v>155</v>
      </c>
      <c r="E146" s="105">
        <v>45</v>
      </c>
      <c r="F146" s="45"/>
      <c r="G146" s="46"/>
    </row>
    <row r="147" spans="1:7" ht="12" customHeight="1" x14ac:dyDescent="0.2">
      <c r="A147" s="108" t="s">
        <v>141</v>
      </c>
      <c r="B147" s="110">
        <v>30</v>
      </c>
      <c r="C147" s="110">
        <v>20</v>
      </c>
      <c r="D147" s="109">
        <v>112</v>
      </c>
      <c r="E147" s="105">
        <v>45</v>
      </c>
      <c r="F147" s="44"/>
      <c r="G147" s="44"/>
    </row>
    <row r="148" spans="1:7" ht="12" customHeight="1" x14ac:dyDescent="0.2">
      <c r="A148" s="108" t="s">
        <v>142</v>
      </c>
      <c r="B148" s="112">
        <v>36</v>
      </c>
      <c r="C148" s="112">
        <v>24</v>
      </c>
      <c r="D148" s="111">
        <v>126</v>
      </c>
      <c r="E148" s="105">
        <v>45</v>
      </c>
      <c r="F148" s="44"/>
      <c r="G148" s="44"/>
    </row>
    <row r="149" spans="1:7" s="47" customFormat="1" ht="12" customHeight="1" x14ac:dyDescent="0.25">
      <c r="A149" s="108" t="s">
        <v>143</v>
      </c>
      <c r="B149" s="114">
        <v>58</v>
      </c>
      <c r="C149" s="114">
        <v>39</v>
      </c>
      <c r="D149" s="113">
        <v>148</v>
      </c>
      <c r="E149" s="105">
        <v>45</v>
      </c>
      <c r="F149" s="46"/>
      <c r="G149" s="46"/>
    </row>
    <row r="150" spans="1:7" ht="12" customHeight="1" x14ac:dyDescent="0.2">
      <c r="A150" s="108" t="s">
        <v>144</v>
      </c>
      <c r="B150" s="110">
        <v>46</v>
      </c>
      <c r="C150" s="110">
        <v>31</v>
      </c>
      <c r="D150" s="109">
        <v>105</v>
      </c>
      <c r="E150" s="105">
        <v>45</v>
      </c>
      <c r="F150" s="44"/>
      <c r="G150" s="44"/>
    </row>
    <row r="151" spans="1:7" s="47" customFormat="1" ht="12" customHeight="1" x14ac:dyDescent="0.25">
      <c r="A151" s="108" t="s">
        <v>145</v>
      </c>
      <c r="B151" s="110">
        <v>47</v>
      </c>
      <c r="C151" s="110">
        <v>32</v>
      </c>
      <c r="D151" s="109">
        <v>122</v>
      </c>
      <c r="E151" s="105">
        <v>45</v>
      </c>
      <c r="F151" s="45"/>
      <c r="G151" s="46"/>
    </row>
    <row r="152" spans="1:7" s="47" customFormat="1" ht="12" customHeight="1" x14ac:dyDescent="0.25">
      <c r="A152" s="108" t="s">
        <v>146</v>
      </c>
      <c r="B152" s="110">
        <v>42</v>
      </c>
      <c r="C152" s="110">
        <v>28</v>
      </c>
      <c r="D152" s="109">
        <v>131</v>
      </c>
      <c r="E152" s="105">
        <v>45</v>
      </c>
      <c r="F152" s="45"/>
      <c r="G152" s="46"/>
    </row>
    <row r="153" spans="1:7" s="47" customFormat="1" ht="12" customHeight="1" x14ac:dyDescent="0.25">
      <c r="A153" s="108" t="s">
        <v>147</v>
      </c>
      <c r="B153" s="110">
        <v>46</v>
      </c>
      <c r="C153" s="110">
        <v>31</v>
      </c>
      <c r="D153" s="109">
        <v>182</v>
      </c>
      <c r="E153" s="105">
        <v>45</v>
      </c>
      <c r="F153" s="45"/>
      <c r="G153" s="46"/>
    </row>
    <row r="154" spans="1:7" s="52" customFormat="1" ht="12" customHeight="1" x14ac:dyDescent="0.25">
      <c r="A154" s="118" t="s">
        <v>148</v>
      </c>
      <c r="B154" s="110">
        <v>27</v>
      </c>
      <c r="C154" s="110">
        <v>18</v>
      </c>
      <c r="D154" s="109">
        <v>89</v>
      </c>
      <c r="E154" s="117">
        <v>45</v>
      </c>
      <c r="F154" s="50"/>
      <c r="G154" s="51"/>
    </row>
    <row r="155" spans="1:7" s="47" customFormat="1" ht="12" customHeight="1" x14ac:dyDescent="0.25">
      <c r="A155" s="108" t="s">
        <v>149</v>
      </c>
      <c r="B155" s="107">
        <v>75</v>
      </c>
      <c r="C155" s="107">
        <v>50</v>
      </c>
      <c r="D155" s="106">
        <v>139</v>
      </c>
      <c r="E155" s="105">
        <v>45</v>
      </c>
      <c r="F155" s="46"/>
      <c r="G155" s="53"/>
    </row>
    <row r="156" spans="1:7" ht="12" customHeight="1" x14ac:dyDescent="0.2">
      <c r="A156" s="116" t="s">
        <v>150</v>
      </c>
      <c r="B156" s="107">
        <v>50</v>
      </c>
      <c r="C156" s="107">
        <v>33</v>
      </c>
      <c r="D156" s="106">
        <v>117</v>
      </c>
      <c r="E156" s="105">
        <v>45</v>
      </c>
      <c r="F156" s="44"/>
      <c r="G156" s="44"/>
    </row>
    <row r="157" spans="1:7" ht="12" customHeight="1" x14ac:dyDescent="0.2">
      <c r="A157" s="108" t="s">
        <v>151</v>
      </c>
      <c r="B157" s="110">
        <v>64</v>
      </c>
      <c r="C157" s="110">
        <v>43</v>
      </c>
      <c r="D157" s="109">
        <v>141</v>
      </c>
      <c r="E157" s="105">
        <v>45</v>
      </c>
      <c r="F157" s="44"/>
      <c r="G157" s="44"/>
    </row>
    <row r="158" spans="1:7" ht="12" customHeight="1" x14ac:dyDescent="0.2">
      <c r="A158" s="108" t="s">
        <v>152</v>
      </c>
      <c r="B158" s="110"/>
      <c r="C158" s="110"/>
      <c r="D158" s="109"/>
      <c r="E158" s="105"/>
      <c r="F158" s="44"/>
      <c r="G158" s="44"/>
    </row>
    <row r="159" spans="1:7" ht="12" customHeight="1" x14ac:dyDescent="0.2">
      <c r="A159" s="108" t="s">
        <v>153</v>
      </c>
      <c r="B159" s="110">
        <v>23</v>
      </c>
      <c r="C159" s="110">
        <v>16</v>
      </c>
      <c r="D159" s="109">
        <v>238</v>
      </c>
      <c r="E159" s="105">
        <v>45</v>
      </c>
      <c r="F159" s="44"/>
      <c r="G159" s="44"/>
    </row>
    <row r="160" spans="1:7" ht="12" customHeight="1" x14ac:dyDescent="0.2">
      <c r="A160" s="108" t="s">
        <v>27</v>
      </c>
      <c r="B160" s="110">
        <v>34</v>
      </c>
      <c r="C160" s="110">
        <v>23</v>
      </c>
      <c r="D160" s="109">
        <v>122</v>
      </c>
      <c r="E160" s="105">
        <v>45</v>
      </c>
      <c r="F160" s="44"/>
      <c r="G160" s="44"/>
    </row>
    <row r="161" spans="1:7" ht="12" customHeight="1" x14ac:dyDescent="0.2">
      <c r="A161" s="108" t="s">
        <v>154</v>
      </c>
      <c r="B161" s="110">
        <v>51</v>
      </c>
      <c r="C161" s="110">
        <v>34</v>
      </c>
      <c r="D161" s="109">
        <v>179</v>
      </c>
      <c r="E161" s="105">
        <v>45</v>
      </c>
      <c r="F161" s="44"/>
      <c r="G161" s="44"/>
    </row>
    <row r="162" spans="1:7" ht="12" customHeight="1" x14ac:dyDescent="0.2">
      <c r="A162" s="108" t="s">
        <v>155</v>
      </c>
      <c r="B162" s="110">
        <v>41</v>
      </c>
      <c r="C162" s="110">
        <v>28</v>
      </c>
      <c r="D162" s="109">
        <v>82</v>
      </c>
      <c r="E162" s="105">
        <v>45</v>
      </c>
      <c r="F162" s="44"/>
      <c r="G162" s="44"/>
    </row>
    <row r="163" spans="1:7" s="47" customFormat="1" ht="12" customHeight="1" x14ac:dyDescent="0.25">
      <c r="A163" s="108" t="s">
        <v>156</v>
      </c>
      <c r="B163" s="110">
        <v>59</v>
      </c>
      <c r="C163" s="110">
        <v>40</v>
      </c>
      <c r="D163" s="109">
        <v>159</v>
      </c>
      <c r="E163" s="105">
        <v>45</v>
      </c>
      <c r="F163" s="46"/>
      <c r="G163" s="46"/>
    </row>
    <row r="164" spans="1:7" s="47" customFormat="1" ht="12" customHeight="1" x14ac:dyDescent="0.25">
      <c r="A164" s="108" t="s">
        <v>157</v>
      </c>
      <c r="B164" s="107">
        <v>39</v>
      </c>
      <c r="C164" s="107">
        <v>26</v>
      </c>
      <c r="D164" s="106">
        <v>124</v>
      </c>
      <c r="E164" s="105">
        <v>45</v>
      </c>
      <c r="F164" s="45"/>
      <c r="G164" s="46"/>
    </row>
    <row r="165" spans="1:7" ht="12" customHeight="1" x14ac:dyDescent="0.2">
      <c r="A165" s="108" t="s">
        <v>158</v>
      </c>
      <c r="B165" s="110">
        <v>34</v>
      </c>
      <c r="C165" s="110">
        <v>23</v>
      </c>
      <c r="D165" s="109">
        <v>143</v>
      </c>
      <c r="E165" s="105">
        <v>45</v>
      </c>
      <c r="F165" s="44"/>
      <c r="G165" s="44"/>
    </row>
    <row r="166" spans="1:7" ht="12" customHeight="1" x14ac:dyDescent="0.2">
      <c r="A166" s="108" t="s">
        <v>159</v>
      </c>
      <c r="B166" s="107">
        <v>41</v>
      </c>
      <c r="C166" s="107">
        <v>28</v>
      </c>
      <c r="D166" s="106">
        <v>140</v>
      </c>
      <c r="E166" s="105">
        <v>45</v>
      </c>
      <c r="F166" s="44"/>
      <c r="G166" s="44"/>
    </row>
    <row r="167" spans="1:7" ht="12" customHeight="1" x14ac:dyDescent="0.2">
      <c r="A167" s="108" t="s">
        <v>160</v>
      </c>
      <c r="B167" s="110"/>
      <c r="C167" s="110"/>
      <c r="D167" s="109"/>
      <c r="E167" s="105"/>
      <c r="F167" s="44"/>
      <c r="G167" s="44"/>
    </row>
    <row r="168" spans="1:7" ht="12" customHeight="1" x14ac:dyDescent="0.2">
      <c r="A168" s="108" t="s">
        <v>161</v>
      </c>
      <c r="B168" s="110">
        <v>33</v>
      </c>
      <c r="C168" s="110">
        <v>22</v>
      </c>
      <c r="D168" s="109">
        <v>117</v>
      </c>
      <c r="E168" s="105">
        <v>45</v>
      </c>
      <c r="F168" s="44"/>
      <c r="G168" s="44"/>
    </row>
    <row r="169" spans="1:7" ht="12" customHeight="1" x14ac:dyDescent="0.2">
      <c r="A169" s="108" t="s">
        <v>162</v>
      </c>
      <c r="B169" s="110">
        <v>30</v>
      </c>
      <c r="C169" s="110">
        <v>20</v>
      </c>
      <c r="D169" s="109">
        <v>84</v>
      </c>
      <c r="E169" s="105">
        <v>45</v>
      </c>
      <c r="F169" s="44"/>
      <c r="G169" s="44"/>
    </row>
    <row r="170" spans="1:7" ht="12" customHeight="1" x14ac:dyDescent="0.2">
      <c r="A170" s="108" t="s">
        <v>163</v>
      </c>
      <c r="B170" s="110">
        <v>27</v>
      </c>
      <c r="C170" s="110">
        <v>18</v>
      </c>
      <c r="D170" s="109">
        <v>86</v>
      </c>
      <c r="E170" s="105">
        <v>45</v>
      </c>
      <c r="F170" s="44"/>
      <c r="G170" s="44"/>
    </row>
    <row r="171" spans="1:7" ht="12" customHeight="1" x14ac:dyDescent="0.2">
      <c r="A171" s="108" t="s">
        <v>164</v>
      </c>
      <c r="B171" s="110">
        <v>29</v>
      </c>
      <c r="C171" s="110">
        <v>20</v>
      </c>
      <c r="D171" s="109">
        <v>109</v>
      </c>
      <c r="E171" s="105">
        <v>45</v>
      </c>
      <c r="F171" s="44"/>
      <c r="G171" s="44"/>
    </row>
    <row r="172" spans="1:7" ht="12" customHeight="1" x14ac:dyDescent="0.2">
      <c r="A172" s="108" t="s">
        <v>27</v>
      </c>
      <c r="B172" s="110">
        <v>29</v>
      </c>
      <c r="C172" s="110">
        <v>20</v>
      </c>
      <c r="D172" s="109">
        <v>60</v>
      </c>
      <c r="E172" s="105">
        <v>45</v>
      </c>
      <c r="F172" s="44"/>
      <c r="G172" s="44"/>
    </row>
    <row r="173" spans="1:7" s="47" customFormat="1" ht="12" customHeight="1" x14ac:dyDescent="0.25">
      <c r="A173" s="108" t="s">
        <v>165</v>
      </c>
      <c r="B173" s="110">
        <v>32</v>
      </c>
      <c r="C173" s="110">
        <v>21</v>
      </c>
      <c r="D173" s="109">
        <v>111</v>
      </c>
      <c r="E173" s="105">
        <v>45</v>
      </c>
      <c r="F173" s="45"/>
      <c r="G173" s="46"/>
    </row>
    <row r="174" spans="1:7" ht="12" customHeight="1" x14ac:dyDescent="0.2">
      <c r="A174" s="108" t="s">
        <v>166</v>
      </c>
      <c r="B174" s="110">
        <v>44</v>
      </c>
      <c r="C174" s="110">
        <v>29</v>
      </c>
      <c r="D174" s="109">
        <v>117</v>
      </c>
      <c r="E174" s="105">
        <v>45</v>
      </c>
      <c r="F174" s="44"/>
      <c r="G174" s="44"/>
    </row>
    <row r="175" spans="1:7" ht="12" customHeight="1" x14ac:dyDescent="0.2">
      <c r="A175" s="108" t="s">
        <v>167</v>
      </c>
      <c r="B175" s="110"/>
      <c r="C175" s="110"/>
      <c r="D175" s="109"/>
      <c r="E175" s="105"/>
      <c r="F175" s="44"/>
      <c r="G175" s="44"/>
    </row>
    <row r="176" spans="1:7" ht="12" customHeight="1" x14ac:dyDescent="0.2">
      <c r="A176" s="108" t="s">
        <v>168</v>
      </c>
      <c r="B176" s="110">
        <v>32</v>
      </c>
      <c r="C176" s="110">
        <v>21</v>
      </c>
      <c r="D176" s="109">
        <v>92</v>
      </c>
      <c r="E176" s="105">
        <v>45</v>
      </c>
      <c r="F176" s="44"/>
      <c r="G176" s="44"/>
    </row>
    <row r="177" spans="1:7" ht="12" customHeight="1" x14ac:dyDescent="0.2">
      <c r="A177" s="108" t="s">
        <v>27</v>
      </c>
      <c r="B177" s="110">
        <v>27</v>
      </c>
      <c r="C177" s="110">
        <v>18</v>
      </c>
      <c r="D177" s="109">
        <v>89</v>
      </c>
      <c r="E177" s="105">
        <v>45</v>
      </c>
      <c r="F177" s="44"/>
      <c r="G177" s="44"/>
    </row>
    <row r="178" spans="1:7" ht="12" customHeight="1" x14ac:dyDescent="0.2">
      <c r="A178" s="108" t="s">
        <v>169</v>
      </c>
      <c r="B178" s="110"/>
      <c r="C178" s="110"/>
      <c r="D178" s="109"/>
      <c r="E178" s="105"/>
      <c r="F178" s="44"/>
      <c r="G178" s="44"/>
    </row>
    <row r="179" spans="1:7" ht="12" customHeight="1" x14ac:dyDescent="0.25">
      <c r="A179" s="115" t="s">
        <v>170</v>
      </c>
      <c r="B179" s="110">
        <v>28</v>
      </c>
      <c r="C179" s="110">
        <v>19</v>
      </c>
      <c r="D179" s="109">
        <v>84</v>
      </c>
      <c r="E179" s="105">
        <v>45</v>
      </c>
      <c r="F179" s="44"/>
      <c r="G179" s="44"/>
    </row>
    <row r="180" spans="1:7" ht="12" customHeight="1" x14ac:dyDescent="0.2">
      <c r="A180" s="108" t="s">
        <v>171</v>
      </c>
      <c r="B180" s="110">
        <v>30</v>
      </c>
      <c r="C180" s="110">
        <v>20</v>
      </c>
      <c r="D180" s="109">
        <v>110</v>
      </c>
      <c r="E180" s="105">
        <v>45</v>
      </c>
      <c r="F180" s="44"/>
      <c r="G180" s="44"/>
    </row>
    <row r="181" spans="1:7" ht="12" customHeight="1" x14ac:dyDescent="0.2">
      <c r="A181" s="108" t="s">
        <v>172</v>
      </c>
      <c r="B181" s="110">
        <v>26</v>
      </c>
      <c r="C181" s="110">
        <v>17</v>
      </c>
      <c r="D181" s="109">
        <v>114</v>
      </c>
      <c r="E181" s="105">
        <v>45</v>
      </c>
      <c r="F181" s="44"/>
      <c r="G181" s="44"/>
    </row>
    <row r="182" spans="1:7" ht="12" customHeight="1" x14ac:dyDescent="0.2">
      <c r="A182" s="108" t="s">
        <v>27</v>
      </c>
      <c r="B182" s="110">
        <v>24</v>
      </c>
      <c r="C182" s="110">
        <v>16</v>
      </c>
      <c r="D182" s="109">
        <v>58</v>
      </c>
      <c r="E182" s="105">
        <v>45</v>
      </c>
      <c r="F182" s="44"/>
      <c r="G182" s="44"/>
    </row>
    <row r="183" spans="1:7" ht="12" customHeight="1" x14ac:dyDescent="0.2">
      <c r="A183" s="108" t="s">
        <v>173</v>
      </c>
      <c r="B183" s="110">
        <v>38</v>
      </c>
      <c r="C183" s="110">
        <v>25</v>
      </c>
      <c r="D183" s="109">
        <v>105</v>
      </c>
      <c r="E183" s="105">
        <v>45</v>
      </c>
      <c r="F183" s="44"/>
      <c r="G183" s="44"/>
    </row>
    <row r="184" spans="1:7" ht="12" customHeight="1" x14ac:dyDescent="0.2">
      <c r="A184" s="108" t="s">
        <v>174</v>
      </c>
      <c r="B184" s="110">
        <v>39</v>
      </c>
      <c r="C184" s="110">
        <v>26</v>
      </c>
      <c r="D184" s="109">
        <v>105</v>
      </c>
      <c r="E184" s="105">
        <v>45</v>
      </c>
      <c r="F184" s="44"/>
      <c r="G184" s="44"/>
    </row>
    <row r="185" spans="1:7" ht="12" customHeight="1" x14ac:dyDescent="0.2">
      <c r="A185" s="108" t="s">
        <v>175</v>
      </c>
      <c r="B185" s="110">
        <v>34</v>
      </c>
      <c r="C185" s="110">
        <v>23</v>
      </c>
      <c r="D185" s="109">
        <v>79</v>
      </c>
      <c r="E185" s="105">
        <v>45</v>
      </c>
      <c r="F185" s="44"/>
      <c r="G185" s="44"/>
    </row>
    <row r="186" spans="1:7" ht="12" customHeight="1" x14ac:dyDescent="0.2">
      <c r="A186" s="108" t="s">
        <v>176</v>
      </c>
      <c r="B186" s="110">
        <v>47</v>
      </c>
      <c r="C186" s="110">
        <v>32</v>
      </c>
      <c r="D186" s="109">
        <v>80</v>
      </c>
      <c r="E186" s="105">
        <v>45</v>
      </c>
      <c r="F186" s="44"/>
      <c r="G186" s="44"/>
    </row>
    <row r="187" spans="1:7" ht="12" customHeight="1" x14ac:dyDescent="0.2">
      <c r="A187" s="108" t="s">
        <v>177</v>
      </c>
      <c r="B187" s="110"/>
      <c r="C187" s="110"/>
      <c r="D187" s="109"/>
      <c r="E187" s="105"/>
      <c r="F187" s="44"/>
      <c r="G187" s="44"/>
    </row>
    <row r="188" spans="1:7" ht="12" customHeight="1" x14ac:dyDescent="0.2">
      <c r="A188" s="108" t="s">
        <v>178</v>
      </c>
      <c r="B188" s="110">
        <v>57</v>
      </c>
      <c r="C188" s="110">
        <v>38</v>
      </c>
      <c r="D188" s="109">
        <v>181</v>
      </c>
      <c r="E188" s="105">
        <v>45</v>
      </c>
      <c r="F188" s="44"/>
      <c r="G188" s="44"/>
    </row>
    <row r="189" spans="1:7" ht="12" customHeight="1" x14ac:dyDescent="0.2">
      <c r="A189" s="108" t="s">
        <v>179</v>
      </c>
      <c r="B189" s="110">
        <v>56</v>
      </c>
      <c r="C189" s="110">
        <v>37</v>
      </c>
      <c r="D189" s="109">
        <v>186</v>
      </c>
      <c r="E189" s="105">
        <v>45</v>
      </c>
      <c r="F189" s="44"/>
      <c r="G189" s="44"/>
    </row>
    <row r="190" spans="1:7" s="47" customFormat="1" ht="12" customHeight="1" x14ac:dyDescent="0.25">
      <c r="A190" s="108" t="s">
        <v>27</v>
      </c>
      <c r="B190" s="110">
        <v>56</v>
      </c>
      <c r="C190" s="110">
        <v>37</v>
      </c>
      <c r="D190" s="109">
        <v>181</v>
      </c>
      <c r="E190" s="105">
        <v>45</v>
      </c>
      <c r="F190" s="45"/>
      <c r="G190" s="46"/>
    </row>
    <row r="191" spans="1:7" s="47" customFormat="1" ht="12" customHeight="1" x14ac:dyDescent="0.25">
      <c r="A191" s="108" t="s">
        <v>180</v>
      </c>
      <c r="B191" s="110">
        <v>66</v>
      </c>
      <c r="C191" s="110">
        <v>44</v>
      </c>
      <c r="D191" s="109">
        <v>140</v>
      </c>
      <c r="E191" s="105">
        <v>45</v>
      </c>
      <c r="F191" s="46"/>
      <c r="G191" s="46"/>
    </row>
    <row r="192" spans="1:7" s="47" customFormat="1" ht="12" customHeight="1" x14ac:dyDescent="0.25">
      <c r="A192" s="108" t="s">
        <v>181</v>
      </c>
      <c r="B192" s="110"/>
      <c r="C192" s="110"/>
      <c r="D192" s="109"/>
      <c r="E192" s="105"/>
      <c r="F192" s="46"/>
      <c r="G192" s="46"/>
    </row>
    <row r="193" spans="1:13" s="47" customFormat="1" ht="12" customHeight="1" x14ac:dyDescent="0.25">
      <c r="A193" s="108" t="s">
        <v>182</v>
      </c>
      <c r="B193" s="110">
        <v>66</v>
      </c>
      <c r="C193" s="110">
        <v>44</v>
      </c>
      <c r="D193" s="109">
        <v>186</v>
      </c>
      <c r="E193" s="105">
        <v>45</v>
      </c>
      <c r="F193" s="46"/>
      <c r="G193" s="46"/>
    </row>
    <row r="194" spans="1:13" ht="12" customHeight="1" x14ac:dyDescent="0.2">
      <c r="A194" s="108" t="s">
        <v>27</v>
      </c>
      <c r="B194" s="110">
        <v>64</v>
      </c>
      <c r="C194" s="110">
        <v>43</v>
      </c>
      <c r="D194" s="109">
        <v>180</v>
      </c>
      <c r="E194" s="105">
        <v>45</v>
      </c>
      <c r="F194" s="45"/>
      <c r="G194" s="44"/>
    </row>
    <row r="195" spans="1:13" ht="12" customHeight="1" x14ac:dyDescent="0.2">
      <c r="A195" s="108" t="s">
        <v>183</v>
      </c>
      <c r="B195" s="110">
        <v>42</v>
      </c>
      <c r="C195" s="110">
        <v>28</v>
      </c>
      <c r="D195" s="109">
        <v>190</v>
      </c>
      <c r="E195" s="105">
        <v>45</v>
      </c>
      <c r="F195" s="44"/>
      <c r="G195" s="44"/>
    </row>
    <row r="196" spans="1:13" s="47" customFormat="1" ht="12" customHeight="1" x14ac:dyDescent="0.25">
      <c r="A196" s="108" t="s">
        <v>184</v>
      </c>
      <c r="B196" s="110">
        <v>27</v>
      </c>
      <c r="C196" s="110">
        <v>18</v>
      </c>
      <c r="D196" s="109">
        <v>97</v>
      </c>
      <c r="E196" s="105">
        <v>45</v>
      </c>
      <c r="F196" s="46"/>
      <c r="G196" s="46"/>
    </row>
    <row r="197" spans="1:13" s="47" customFormat="1" ht="12" customHeight="1" x14ac:dyDescent="0.25">
      <c r="A197" s="108" t="s">
        <v>185</v>
      </c>
      <c r="B197" s="107">
        <v>57</v>
      </c>
      <c r="C197" s="107">
        <v>38</v>
      </c>
      <c r="D197" s="106">
        <v>145</v>
      </c>
      <c r="E197" s="105">
        <v>45</v>
      </c>
      <c r="F197" s="45"/>
      <c r="G197" s="46"/>
    </row>
    <row r="198" spans="1:13" s="47" customFormat="1" ht="12" customHeight="1" x14ac:dyDescent="0.25">
      <c r="A198" s="108" t="s">
        <v>186</v>
      </c>
      <c r="B198" s="110">
        <v>45</v>
      </c>
      <c r="C198" s="110">
        <v>30</v>
      </c>
      <c r="D198" s="109">
        <v>140</v>
      </c>
      <c r="E198" s="105">
        <v>45</v>
      </c>
      <c r="F198" s="46"/>
      <c r="G198" s="46"/>
    </row>
    <row r="199" spans="1:13" ht="12" customHeight="1" x14ac:dyDescent="0.2">
      <c r="A199" s="108" t="s">
        <v>187</v>
      </c>
      <c r="B199" s="110">
        <v>54</v>
      </c>
      <c r="C199" s="110">
        <v>36</v>
      </c>
      <c r="D199" s="109">
        <v>197</v>
      </c>
      <c r="E199" s="105">
        <v>45</v>
      </c>
      <c r="F199" s="44"/>
      <c r="G199" s="44"/>
    </row>
    <row r="200" spans="1:13" ht="12" customHeight="1" x14ac:dyDescent="0.2">
      <c r="A200" s="108" t="s">
        <v>188</v>
      </c>
      <c r="B200" s="110">
        <v>33</v>
      </c>
      <c r="C200" s="110">
        <v>22</v>
      </c>
      <c r="D200" s="109">
        <v>121</v>
      </c>
      <c r="E200" s="105">
        <v>45</v>
      </c>
      <c r="F200" s="44"/>
      <c r="G200" s="44"/>
    </row>
    <row r="201" spans="1:13" ht="12" customHeight="1" x14ac:dyDescent="0.2">
      <c r="A201" s="108" t="s">
        <v>189</v>
      </c>
      <c r="B201" s="110">
        <v>38</v>
      </c>
      <c r="C201" s="110">
        <v>25</v>
      </c>
      <c r="D201" s="109">
        <v>126</v>
      </c>
      <c r="E201" s="105">
        <v>45</v>
      </c>
      <c r="F201" s="44"/>
      <c r="G201" s="44"/>
    </row>
    <row r="202" spans="1:13" ht="12" customHeight="1" x14ac:dyDescent="0.2">
      <c r="A202" s="108" t="s">
        <v>190</v>
      </c>
      <c r="B202" s="110"/>
      <c r="C202" s="110"/>
      <c r="D202" s="109"/>
      <c r="E202" s="105"/>
      <c r="F202" s="44"/>
      <c r="G202" s="44"/>
    </row>
    <row r="203" spans="1:13" ht="12" customHeight="1" x14ac:dyDescent="0.25">
      <c r="A203" s="108" t="s">
        <v>191</v>
      </c>
      <c r="B203" s="110">
        <v>34</v>
      </c>
      <c r="C203" s="110">
        <v>23</v>
      </c>
      <c r="D203" s="106">
        <v>144</v>
      </c>
      <c r="E203" s="105">
        <v>45</v>
      </c>
      <c r="F203" s="44"/>
      <c r="G203" s="44"/>
      <c r="J203" s="47"/>
      <c r="K203" s="47"/>
      <c r="L203" s="47"/>
      <c r="M203" s="47"/>
    </row>
    <row r="204" spans="1:13" ht="12" customHeight="1" x14ac:dyDescent="0.25">
      <c r="A204" s="108" t="s">
        <v>192</v>
      </c>
      <c r="B204" s="107">
        <v>36</v>
      </c>
      <c r="C204" s="107">
        <v>24</v>
      </c>
      <c r="D204" s="106">
        <v>103</v>
      </c>
      <c r="E204" s="105">
        <v>45</v>
      </c>
      <c r="F204" s="44"/>
      <c r="G204" s="44"/>
      <c r="J204" s="47"/>
      <c r="K204" s="47"/>
      <c r="L204" s="47"/>
      <c r="M204" s="47"/>
    </row>
    <row r="205" spans="1:13" ht="12" customHeight="1" x14ac:dyDescent="0.25">
      <c r="A205" s="108" t="s">
        <v>193</v>
      </c>
      <c r="B205" s="107">
        <v>42</v>
      </c>
      <c r="C205" s="107">
        <v>28</v>
      </c>
      <c r="D205" s="106">
        <v>131</v>
      </c>
      <c r="E205" s="105">
        <v>45</v>
      </c>
      <c r="F205" s="44"/>
      <c r="G205" s="44"/>
      <c r="J205" s="47"/>
      <c r="K205" s="47"/>
      <c r="L205" s="47"/>
      <c r="M205" s="47"/>
    </row>
    <row r="206" spans="1:13" ht="12" customHeight="1" x14ac:dyDescent="0.25">
      <c r="A206" s="108" t="s">
        <v>194</v>
      </c>
      <c r="B206" s="107">
        <v>44</v>
      </c>
      <c r="C206" s="107">
        <v>29</v>
      </c>
      <c r="D206" s="106">
        <v>142</v>
      </c>
      <c r="E206" s="105">
        <v>45</v>
      </c>
      <c r="F206" s="44"/>
      <c r="G206" s="44"/>
      <c r="J206" s="47"/>
      <c r="K206" s="47"/>
      <c r="L206" s="47"/>
      <c r="M206" s="47"/>
    </row>
    <row r="207" spans="1:13" s="47" customFormat="1" ht="12" customHeight="1" x14ac:dyDescent="0.25">
      <c r="A207" s="108" t="s">
        <v>27</v>
      </c>
      <c r="B207" s="110">
        <v>34</v>
      </c>
      <c r="C207" s="110">
        <v>23</v>
      </c>
      <c r="D207" s="106">
        <v>103</v>
      </c>
      <c r="E207" s="105">
        <v>45</v>
      </c>
      <c r="F207" s="46"/>
      <c r="G207" s="46"/>
    </row>
    <row r="208" spans="1:13" ht="12" customHeight="1" x14ac:dyDescent="0.2">
      <c r="A208" s="108" t="s">
        <v>195</v>
      </c>
      <c r="B208" s="107">
        <v>36</v>
      </c>
      <c r="C208" s="107">
        <v>24</v>
      </c>
      <c r="D208" s="106">
        <v>112</v>
      </c>
      <c r="E208" s="105">
        <v>45</v>
      </c>
      <c r="F208" s="44"/>
      <c r="G208" s="44"/>
    </row>
    <row r="209" spans="1:7" ht="12" customHeight="1" x14ac:dyDescent="0.2">
      <c r="A209" s="108" t="s">
        <v>196</v>
      </c>
      <c r="B209" s="110">
        <v>33</v>
      </c>
      <c r="C209" s="110">
        <v>22</v>
      </c>
      <c r="D209" s="109">
        <v>195</v>
      </c>
      <c r="E209" s="105">
        <v>45</v>
      </c>
      <c r="F209" s="44"/>
      <c r="G209" s="44"/>
    </row>
    <row r="210" spans="1:7" ht="12" customHeight="1" x14ac:dyDescent="0.2">
      <c r="A210" s="108" t="s">
        <v>197</v>
      </c>
      <c r="B210" s="110"/>
      <c r="C210" s="110"/>
      <c r="D210" s="109"/>
      <c r="E210" s="105"/>
      <c r="F210" s="44"/>
      <c r="G210" s="44"/>
    </row>
    <row r="211" spans="1:7" ht="12" customHeight="1" x14ac:dyDescent="0.2">
      <c r="A211" s="108" t="s">
        <v>198</v>
      </c>
      <c r="B211" s="110">
        <v>33</v>
      </c>
      <c r="C211" s="110">
        <v>22</v>
      </c>
      <c r="D211" s="109">
        <v>130</v>
      </c>
      <c r="E211" s="105">
        <v>45</v>
      </c>
      <c r="F211" s="44"/>
      <c r="G211" s="44"/>
    </row>
    <row r="212" spans="1:7" ht="12" customHeight="1" x14ac:dyDescent="0.2">
      <c r="A212" s="108" t="s">
        <v>199</v>
      </c>
      <c r="B212" s="110">
        <v>36</v>
      </c>
      <c r="C212" s="110">
        <v>24</v>
      </c>
      <c r="D212" s="109">
        <v>129</v>
      </c>
      <c r="E212" s="105">
        <v>45</v>
      </c>
      <c r="F212" s="44"/>
      <c r="G212" s="44"/>
    </row>
    <row r="213" spans="1:7" s="47" customFormat="1" ht="12" customHeight="1" x14ac:dyDescent="0.25">
      <c r="A213" s="108" t="s">
        <v>27</v>
      </c>
      <c r="B213" s="110">
        <v>29</v>
      </c>
      <c r="C213" s="110">
        <v>20</v>
      </c>
      <c r="D213" s="109">
        <v>109</v>
      </c>
      <c r="E213" s="105">
        <v>45</v>
      </c>
      <c r="F213" s="46"/>
      <c r="G213" s="46"/>
    </row>
    <row r="214" spans="1:7" s="47" customFormat="1" ht="12" customHeight="1" x14ac:dyDescent="0.25">
      <c r="A214" s="108" t="s">
        <v>200</v>
      </c>
      <c r="B214" s="114">
        <v>51</v>
      </c>
      <c r="C214" s="114">
        <v>34</v>
      </c>
      <c r="D214" s="113">
        <v>159</v>
      </c>
      <c r="E214" s="105">
        <v>45</v>
      </c>
      <c r="F214" s="45"/>
      <c r="G214" s="46"/>
    </row>
    <row r="215" spans="1:7" ht="12" customHeight="1" x14ac:dyDescent="0.2">
      <c r="A215" s="108" t="s">
        <v>201</v>
      </c>
      <c r="B215" s="112">
        <v>38</v>
      </c>
      <c r="C215" s="112">
        <v>25</v>
      </c>
      <c r="D215" s="111">
        <v>140</v>
      </c>
      <c r="E215" s="105">
        <v>45</v>
      </c>
      <c r="F215" s="44"/>
      <c r="G215" s="44"/>
    </row>
    <row r="216" spans="1:7" ht="12" customHeight="1" x14ac:dyDescent="0.2">
      <c r="A216" s="108" t="s">
        <v>202</v>
      </c>
      <c r="B216" s="112">
        <v>27</v>
      </c>
      <c r="C216" s="112">
        <v>18</v>
      </c>
      <c r="D216" s="111">
        <v>118</v>
      </c>
      <c r="E216" s="105">
        <v>45</v>
      </c>
      <c r="F216" s="44"/>
      <c r="G216" s="44"/>
    </row>
    <row r="217" spans="1:7" ht="12" customHeight="1" x14ac:dyDescent="0.2">
      <c r="A217" s="108" t="s">
        <v>203</v>
      </c>
      <c r="B217" s="112">
        <v>46</v>
      </c>
      <c r="C217" s="112">
        <v>31</v>
      </c>
      <c r="D217" s="111">
        <v>143</v>
      </c>
      <c r="E217" s="105">
        <v>45</v>
      </c>
      <c r="F217" s="23"/>
    </row>
    <row r="218" spans="1:7" ht="12" customHeight="1" x14ac:dyDescent="0.2">
      <c r="A218" s="108" t="s">
        <v>204</v>
      </c>
      <c r="B218" s="110">
        <v>44</v>
      </c>
      <c r="C218" s="110">
        <v>29</v>
      </c>
      <c r="D218" s="109">
        <v>97</v>
      </c>
      <c r="E218" s="105">
        <v>45</v>
      </c>
      <c r="F218" s="44"/>
      <c r="G218" s="44"/>
    </row>
    <row r="219" spans="1:7" ht="12" customHeight="1" x14ac:dyDescent="0.2">
      <c r="A219" s="108" t="s">
        <v>205</v>
      </c>
      <c r="B219" s="110">
        <v>38</v>
      </c>
      <c r="C219" s="110">
        <v>25</v>
      </c>
      <c r="D219" s="109">
        <v>110</v>
      </c>
      <c r="E219" s="105">
        <v>45</v>
      </c>
      <c r="F219" s="44"/>
      <c r="G219" s="44"/>
    </row>
    <row r="220" spans="1:7" ht="12" customHeight="1" x14ac:dyDescent="0.2">
      <c r="A220" s="108" t="s">
        <v>206</v>
      </c>
      <c r="B220" s="110">
        <v>39</v>
      </c>
      <c r="C220" s="110">
        <v>26</v>
      </c>
      <c r="D220" s="109">
        <v>118</v>
      </c>
      <c r="E220" s="105">
        <v>45</v>
      </c>
      <c r="F220" s="44"/>
      <c r="G220" s="44"/>
    </row>
    <row r="221" spans="1:7" s="47" customFormat="1" ht="12" customHeight="1" x14ac:dyDescent="0.25">
      <c r="A221" s="108" t="s">
        <v>207</v>
      </c>
      <c r="B221" s="110">
        <v>39</v>
      </c>
      <c r="C221" s="110">
        <v>26</v>
      </c>
      <c r="D221" s="109">
        <v>94</v>
      </c>
      <c r="E221" s="105">
        <v>45</v>
      </c>
      <c r="F221" s="45"/>
      <c r="G221" s="46"/>
    </row>
    <row r="222" spans="1:7" s="47" customFormat="1" ht="12" customHeight="1" x14ac:dyDescent="0.25">
      <c r="A222" s="108" t="s">
        <v>208</v>
      </c>
      <c r="B222" s="107">
        <v>66</v>
      </c>
      <c r="C222" s="107">
        <v>44</v>
      </c>
      <c r="D222" s="106">
        <v>203</v>
      </c>
      <c r="E222" s="105">
        <v>45</v>
      </c>
      <c r="F222" s="46"/>
      <c r="G222" s="46"/>
    </row>
    <row r="223" spans="1:7" ht="12" customHeight="1" x14ac:dyDescent="0.2">
      <c r="A223" s="108" t="s">
        <v>209</v>
      </c>
      <c r="B223" s="107">
        <v>42</v>
      </c>
      <c r="C223" s="107">
        <v>28</v>
      </c>
      <c r="D223" s="106">
        <v>155</v>
      </c>
      <c r="E223" s="105">
        <v>45</v>
      </c>
      <c r="F223" s="44"/>
      <c r="G223" s="44"/>
    </row>
    <row r="224" spans="1:7" ht="12" customHeight="1" x14ac:dyDescent="0.2">
      <c r="A224" s="108" t="s">
        <v>210</v>
      </c>
      <c r="B224" s="110">
        <v>32</v>
      </c>
      <c r="C224" s="110">
        <v>21</v>
      </c>
      <c r="D224" s="109">
        <v>77</v>
      </c>
      <c r="E224" s="105">
        <v>45</v>
      </c>
      <c r="F224" s="44"/>
      <c r="G224" s="44"/>
    </row>
    <row r="225" spans="1:7" ht="12" customHeight="1" x14ac:dyDescent="0.2">
      <c r="A225" s="108" t="s">
        <v>211</v>
      </c>
      <c r="B225" s="110"/>
      <c r="C225" s="110"/>
      <c r="D225" s="109"/>
      <c r="E225" s="105"/>
      <c r="F225" s="44"/>
      <c r="G225" s="44"/>
    </row>
    <row r="226" spans="1:7" ht="12" customHeight="1" x14ac:dyDescent="0.2">
      <c r="A226" s="108" t="s">
        <v>212</v>
      </c>
      <c r="B226" s="110">
        <v>26</v>
      </c>
      <c r="C226" s="110">
        <v>17</v>
      </c>
      <c r="D226" s="109">
        <v>120</v>
      </c>
      <c r="E226" s="105">
        <v>45</v>
      </c>
      <c r="F226" s="44"/>
      <c r="G226" s="44"/>
    </row>
    <row r="227" spans="1:7" ht="12" customHeight="1" x14ac:dyDescent="0.2">
      <c r="A227" s="108" t="s">
        <v>213</v>
      </c>
      <c r="B227" s="110">
        <v>29</v>
      </c>
      <c r="C227" s="110">
        <v>20</v>
      </c>
      <c r="D227" s="109">
        <v>55</v>
      </c>
      <c r="E227" s="105">
        <v>45</v>
      </c>
      <c r="F227" s="44"/>
      <c r="G227" s="44"/>
    </row>
    <row r="228" spans="1:7" ht="12" customHeight="1" x14ac:dyDescent="0.2">
      <c r="A228" s="108" t="s">
        <v>27</v>
      </c>
      <c r="B228" s="110">
        <v>17</v>
      </c>
      <c r="C228" s="110">
        <v>12</v>
      </c>
      <c r="D228" s="109">
        <v>95</v>
      </c>
      <c r="E228" s="105">
        <v>45</v>
      </c>
      <c r="F228" s="45"/>
      <c r="G228" s="44"/>
    </row>
    <row r="229" spans="1:7" s="47" customFormat="1" ht="12" customHeight="1" x14ac:dyDescent="0.25">
      <c r="A229" s="108" t="s">
        <v>214</v>
      </c>
      <c r="B229" s="110">
        <v>40</v>
      </c>
      <c r="C229" s="110">
        <v>27</v>
      </c>
      <c r="D229" s="106">
        <v>144</v>
      </c>
      <c r="E229" s="105">
        <v>45</v>
      </c>
      <c r="F229" s="46"/>
      <c r="G229" s="46"/>
    </row>
    <row r="230" spans="1:7" ht="12" customHeight="1" x14ac:dyDescent="0.2">
      <c r="A230" s="108" t="s">
        <v>215</v>
      </c>
      <c r="B230" s="110">
        <v>33</v>
      </c>
      <c r="C230" s="110">
        <v>22</v>
      </c>
      <c r="D230" s="109">
        <v>108</v>
      </c>
      <c r="E230" s="105">
        <v>45</v>
      </c>
      <c r="F230" s="44"/>
      <c r="G230" s="44"/>
    </row>
    <row r="231" spans="1:7" ht="12" customHeight="1" x14ac:dyDescent="0.2">
      <c r="A231" s="108" t="s">
        <v>216</v>
      </c>
      <c r="B231" s="110">
        <v>41</v>
      </c>
      <c r="C231" s="110">
        <v>28</v>
      </c>
      <c r="D231" s="109">
        <v>143</v>
      </c>
      <c r="E231" s="105">
        <v>45</v>
      </c>
      <c r="F231" s="44"/>
      <c r="G231" s="44"/>
    </row>
    <row r="232" spans="1:7" ht="12" customHeight="1" x14ac:dyDescent="0.2">
      <c r="A232" s="108" t="s">
        <v>217</v>
      </c>
      <c r="B232" s="110">
        <v>26</v>
      </c>
      <c r="C232" s="110">
        <v>17</v>
      </c>
      <c r="D232" s="109">
        <v>98</v>
      </c>
      <c r="E232" s="105">
        <v>45</v>
      </c>
      <c r="F232" s="44"/>
      <c r="G232" s="44"/>
    </row>
    <row r="233" spans="1:7" ht="12" customHeight="1" x14ac:dyDescent="0.2">
      <c r="A233" s="108" t="s">
        <v>218</v>
      </c>
      <c r="B233" s="110">
        <v>32</v>
      </c>
      <c r="C233" s="110">
        <v>21</v>
      </c>
      <c r="D233" s="109">
        <v>85</v>
      </c>
      <c r="E233" s="105">
        <v>45</v>
      </c>
      <c r="F233" s="44"/>
      <c r="G233" s="44"/>
    </row>
    <row r="234" spans="1:7" ht="12" customHeight="1" x14ac:dyDescent="0.2">
      <c r="A234" s="108" t="s">
        <v>219</v>
      </c>
      <c r="B234" s="110">
        <v>48</v>
      </c>
      <c r="C234" s="110">
        <v>32</v>
      </c>
      <c r="D234" s="109">
        <v>90</v>
      </c>
      <c r="E234" s="105">
        <v>45</v>
      </c>
      <c r="F234" s="44"/>
      <c r="G234" s="44"/>
    </row>
    <row r="235" spans="1:7" s="47" customFormat="1" ht="12" customHeight="1" x14ac:dyDescent="0.25">
      <c r="A235" s="108" t="s">
        <v>220</v>
      </c>
      <c r="B235" s="110">
        <v>34</v>
      </c>
      <c r="C235" s="110">
        <v>23</v>
      </c>
      <c r="D235" s="109">
        <v>104</v>
      </c>
      <c r="E235" s="105">
        <v>45</v>
      </c>
      <c r="F235" s="46"/>
      <c r="G235" s="46"/>
    </row>
    <row r="236" spans="1:7" s="47" customFormat="1" ht="12" customHeight="1" x14ac:dyDescent="0.25">
      <c r="A236" s="108" t="s">
        <v>221</v>
      </c>
      <c r="B236" s="107">
        <v>48</v>
      </c>
      <c r="C236" s="107">
        <v>32</v>
      </c>
      <c r="D236" s="106">
        <v>150</v>
      </c>
      <c r="E236" s="105">
        <v>45</v>
      </c>
      <c r="F236" s="45"/>
      <c r="G236" s="46"/>
    </row>
    <row r="237" spans="1:7" ht="12" customHeight="1" x14ac:dyDescent="0.2">
      <c r="A237" s="108" t="s">
        <v>222</v>
      </c>
      <c r="B237" s="110">
        <v>45</v>
      </c>
      <c r="C237" s="110">
        <v>30</v>
      </c>
      <c r="D237" s="109">
        <v>127</v>
      </c>
      <c r="E237" s="105">
        <v>45</v>
      </c>
      <c r="F237" s="44"/>
      <c r="G237" s="44"/>
    </row>
    <row r="238" spans="1:7" ht="12" customHeight="1" x14ac:dyDescent="0.2">
      <c r="A238" s="108" t="s">
        <v>223</v>
      </c>
      <c r="B238" s="110">
        <v>65</v>
      </c>
      <c r="C238" s="110">
        <v>44</v>
      </c>
      <c r="D238" s="109">
        <v>156</v>
      </c>
      <c r="E238" s="105">
        <v>45</v>
      </c>
      <c r="F238" s="44"/>
      <c r="G238" s="44"/>
    </row>
    <row r="239" spans="1:7" s="47" customFormat="1" ht="12" customHeight="1" x14ac:dyDescent="0.25">
      <c r="A239" s="108" t="s">
        <v>224</v>
      </c>
      <c r="B239" s="110"/>
      <c r="C239" s="110"/>
      <c r="D239" s="109"/>
      <c r="E239" s="105"/>
      <c r="F239" s="46"/>
      <c r="G239" s="46"/>
    </row>
    <row r="240" spans="1:7" s="47" customFormat="1" ht="12" customHeight="1" x14ac:dyDescent="0.25">
      <c r="A240" s="108" t="s">
        <v>225</v>
      </c>
      <c r="B240" s="110">
        <v>77</v>
      </c>
      <c r="C240" s="110">
        <v>52</v>
      </c>
      <c r="D240" s="109">
        <v>182</v>
      </c>
      <c r="E240" s="105">
        <v>45</v>
      </c>
      <c r="F240" s="45"/>
      <c r="G240" s="46"/>
    </row>
    <row r="241" spans="1:7" s="47" customFormat="1" ht="12" customHeight="1" x14ac:dyDescent="0.25">
      <c r="A241" s="108" t="s">
        <v>226</v>
      </c>
      <c r="B241" s="110">
        <v>63</v>
      </c>
      <c r="C241" s="110">
        <v>42</v>
      </c>
      <c r="D241" s="109">
        <v>333</v>
      </c>
      <c r="E241" s="105">
        <v>45</v>
      </c>
      <c r="F241" s="46"/>
      <c r="G241" s="46"/>
    </row>
    <row r="242" spans="1:7" s="47" customFormat="1" ht="12" customHeight="1" x14ac:dyDescent="0.25">
      <c r="A242" s="108" t="s">
        <v>227</v>
      </c>
      <c r="B242" s="110">
        <v>65</v>
      </c>
      <c r="C242" s="110">
        <v>44</v>
      </c>
      <c r="D242" s="109">
        <v>233</v>
      </c>
      <c r="E242" s="105">
        <v>45</v>
      </c>
      <c r="F242" s="45"/>
      <c r="G242" s="46"/>
    </row>
    <row r="243" spans="1:7" s="47" customFormat="1" ht="12" customHeight="1" x14ac:dyDescent="0.25">
      <c r="A243" s="108" t="s">
        <v>228</v>
      </c>
      <c r="B243" s="110">
        <v>62</v>
      </c>
      <c r="C243" s="110">
        <v>41</v>
      </c>
      <c r="D243" s="109">
        <v>204</v>
      </c>
      <c r="E243" s="105">
        <v>45</v>
      </c>
      <c r="F243" s="45"/>
      <c r="G243" s="46"/>
    </row>
    <row r="244" spans="1:7" ht="12" customHeight="1" x14ac:dyDescent="0.2">
      <c r="A244" s="108" t="s">
        <v>229</v>
      </c>
      <c r="B244" s="110">
        <v>64</v>
      </c>
      <c r="C244" s="110">
        <v>43</v>
      </c>
      <c r="D244" s="109">
        <v>262</v>
      </c>
      <c r="E244" s="105">
        <v>45</v>
      </c>
      <c r="F244" s="45"/>
      <c r="G244" s="44"/>
    </row>
    <row r="245" spans="1:7" s="47" customFormat="1" ht="12" customHeight="1" x14ac:dyDescent="0.25">
      <c r="A245" s="108" t="s">
        <v>230</v>
      </c>
      <c r="B245" s="110">
        <v>65</v>
      </c>
      <c r="C245" s="110">
        <v>44</v>
      </c>
      <c r="D245" s="109">
        <v>256</v>
      </c>
      <c r="E245" s="105">
        <v>45</v>
      </c>
      <c r="F245" s="46"/>
      <c r="G245" s="46"/>
    </row>
    <row r="246" spans="1:7" s="47" customFormat="1" ht="12" customHeight="1" x14ac:dyDescent="0.25">
      <c r="A246" s="108" t="s">
        <v>231</v>
      </c>
      <c r="B246" s="110">
        <v>66</v>
      </c>
      <c r="C246" s="110">
        <v>44</v>
      </c>
      <c r="D246" s="109">
        <v>308</v>
      </c>
      <c r="E246" s="105">
        <v>45</v>
      </c>
      <c r="F246" s="45"/>
      <c r="G246" s="46"/>
    </row>
    <row r="247" spans="1:7" s="47" customFormat="1" ht="12" customHeight="1" x14ac:dyDescent="0.25">
      <c r="A247" s="108" t="s">
        <v>232</v>
      </c>
      <c r="B247" s="110">
        <v>59</v>
      </c>
      <c r="C247" s="110">
        <v>40</v>
      </c>
      <c r="D247" s="109">
        <v>327</v>
      </c>
      <c r="E247" s="105">
        <v>45</v>
      </c>
      <c r="F247" s="45"/>
      <c r="G247" s="46"/>
    </row>
    <row r="248" spans="1:7" ht="12" customHeight="1" x14ac:dyDescent="0.2">
      <c r="A248" s="108" t="s">
        <v>233</v>
      </c>
      <c r="B248" s="110">
        <v>66</v>
      </c>
      <c r="C248" s="110">
        <v>44</v>
      </c>
      <c r="D248" s="109">
        <v>203</v>
      </c>
      <c r="E248" s="105">
        <v>45</v>
      </c>
      <c r="F248" s="44"/>
      <c r="G248" s="44"/>
    </row>
    <row r="249" spans="1:7" ht="12" customHeight="1" x14ac:dyDescent="0.2">
      <c r="A249" s="108" t="s">
        <v>27</v>
      </c>
      <c r="B249" s="110">
        <v>59</v>
      </c>
      <c r="C249" s="110">
        <v>40</v>
      </c>
      <c r="D249" s="109">
        <v>182</v>
      </c>
      <c r="E249" s="105">
        <v>45</v>
      </c>
      <c r="F249" s="44"/>
      <c r="G249" s="44"/>
    </row>
    <row r="250" spans="1:7" ht="12" customHeight="1" x14ac:dyDescent="0.2">
      <c r="A250" s="108" t="s">
        <v>234</v>
      </c>
      <c r="B250" s="110"/>
      <c r="C250" s="110"/>
      <c r="D250" s="109"/>
      <c r="E250" s="105"/>
      <c r="F250" s="44"/>
      <c r="G250" s="44"/>
    </row>
    <row r="251" spans="1:7" ht="12" customHeight="1" x14ac:dyDescent="0.2">
      <c r="A251" s="108" t="s">
        <v>235</v>
      </c>
      <c r="B251" s="110"/>
      <c r="C251" s="110"/>
      <c r="D251" s="109"/>
      <c r="E251" s="105"/>
      <c r="F251" s="44"/>
      <c r="G251" s="44"/>
    </row>
    <row r="252" spans="1:7" ht="12" customHeight="1" x14ac:dyDescent="0.2">
      <c r="A252" s="108" t="s">
        <v>236</v>
      </c>
      <c r="B252" s="110">
        <v>66</v>
      </c>
      <c r="C252" s="110">
        <v>44</v>
      </c>
      <c r="D252" s="109">
        <v>163</v>
      </c>
      <c r="E252" s="105">
        <v>45</v>
      </c>
      <c r="F252" s="44"/>
      <c r="G252" s="44"/>
    </row>
    <row r="253" spans="1:7" s="47" customFormat="1" ht="12" customHeight="1" x14ac:dyDescent="0.25">
      <c r="A253" s="108" t="s">
        <v>27</v>
      </c>
      <c r="B253" s="110">
        <v>52</v>
      </c>
      <c r="C253" s="110">
        <v>35</v>
      </c>
      <c r="D253" s="109">
        <v>99</v>
      </c>
      <c r="E253" s="105">
        <v>45</v>
      </c>
      <c r="F253" s="46"/>
      <c r="G253" s="46"/>
    </row>
    <row r="254" spans="1:7" s="47" customFormat="1" ht="12" customHeight="1" x14ac:dyDescent="0.25">
      <c r="A254" s="108" t="s">
        <v>237</v>
      </c>
      <c r="B254" s="110">
        <v>41</v>
      </c>
      <c r="C254" s="110">
        <v>28</v>
      </c>
      <c r="D254" s="109">
        <v>86</v>
      </c>
      <c r="E254" s="105">
        <v>45</v>
      </c>
      <c r="F254" s="46"/>
      <c r="G254" s="46"/>
    </row>
    <row r="255" spans="1:7" ht="12" customHeight="1" x14ac:dyDescent="0.2">
      <c r="A255" s="108" t="s">
        <v>238</v>
      </c>
      <c r="B255" s="110">
        <v>20</v>
      </c>
      <c r="C255" s="110">
        <v>13</v>
      </c>
      <c r="D255" s="109">
        <v>98</v>
      </c>
      <c r="E255" s="105">
        <v>45</v>
      </c>
      <c r="F255" s="44"/>
      <c r="G255" s="44"/>
    </row>
    <row r="256" spans="1:7" s="47" customFormat="1" ht="12" customHeight="1" x14ac:dyDescent="0.25">
      <c r="A256" s="108" t="s">
        <v>239</v>
      </c>
      <c r="B256" s="107">
        <v>53</v>
      </c>
      <c r="C256" s="107">
        <v>36</v>
      </c>
      <c r="D256" s="106">
        <v>210</v>
      </c>
      <c r="E256" s="105">
        <v>45</v>
      </c>
      <c r="F256" s="45"/>
      <c r="G256" s="46"/>
    </row>
    <row r="257" spans="1:6" ht="12" customHeight="1" thickBot="1" x14ac:dyDescent="0.25">
      <c r="A257" s="104" t="s">
        <v>240</v>
      </c>
      <c r="B257" s="103">
        <v>42</v>
      </c>
      <c r="C257" s="103">
        <v>28</v>
      </c>
      <c r="D257" s="102">
        <v>125</v>
      </c>
      <c r="E257" s="101">
        <v>45</v>
      </c>
      <c r="F257" s="23"/>
    </row>
    <row r="258" spans="1:6" ht="12" customHeight="1" x14ac:dyDescent="0.2">
      <c r="A258" s="43"/>
      <c r="B258" s="43"/>
      <c r="C258" s="43"/>
      <c r="D258" s="43"/>
      <c r="E258" s="54"/>
      <c r="F258" s="23"/>
    </row>
    <row r="259" spans="1:6" ht="15" customHeight="1" x14ac:dyDescent="0.2">
      <c r="A259" s="43"/>
      <c r="B259" s="43"/>
      <c r="C259" s="43"/>
      <c r="D259" s="43"/>
      <c r="E259" s="23"/>
    </row>
    <row r="267" spans="1:6" x14ac:dyDescent="0.2">
      <c r="A267" s="55"/>
    </row>
  </sheetData>
  <mergeCells count="1">
    <mergeCell ref="A1:E3"/>
  </mergeCells>
  <printOptions horizontalCentered="1"/>
  <pageMargins left="0.39370078740157483" right="7.874015748031496E-2" top="0.19685039370078741" bottom="0.39370078740157483" header="0" footer="0"/>
  <pageSetup paperSize="9" scale="73" orientation="portrait"/>
  <headerFooter differentFirst="1" alignWithMargins="0">
    <oddHeader>&amp;C&amp;"Arial,Fett"Übersicht über die ab 1. Januar 2024 geltenden Pauschbeträge für
Verpflegungsmehraufwendungen und Übernachtungskosten im Ausland
(Änderungen gegenüber 1. Januar 2023 - BStBl I 2022 Seite 1654 - im Fettdruck)</oddHeader>
    <firstHeader>&amp;CÜbersicht über die ab 1. Januar 2024 geltenden Pauschbeträge für
Verpflegungsmehraufwendungen und Übernachtungskosten im Ausland
(Änderungen gegenüber 1. Januar 2023 - BStBl I 2022 Seite 1654 - im Fettdruck)</firstHeader>
  </headerFooter>
  <rowBreaks count="1" manualBreakCount="1">
    <brk id="21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 filterMode="1"/>
  <dimension ref="A1:E256"/>
  <sheetViews>
    <sheetView workbookViewId="0">
      <selection activeCell="B223" sqref="B223"/>
    </sheetView>
  </sheetViews>
  <sheetFormatPr baseColWidth="10" defaultRowHeight="15" x14ac:dyDescent="0.25"/>
  <cols>
    <col min="1" max="1" width="29.7109375" customWidth="1"/>
    <col min="2" max="2" width="25.5703125" customWidth="1"/>
    <col min="3" max="3" width="23.85546875" customWidth="1"/>
  </cols>
  <sheetData>
    <row r="1" spans="1:5" ht="15.75" customHeight="1" x14ac:dyDescent="0.25">
      <c r="A1" s="164" t="s">
        <v>241</v>
      </c>
      <c r="B1" s="165"/>
      <c r="C1" s="165"/>
      <c r="D1" s="165"/>
      <c r="E1" s="23"/>
    </row>
    <row r="2" spans="1:5" ht="15.75" customHeight="1" x14ac:dyDescent="0.25">
      <c r="A2" s="164" t="s">
        <v>242</v>
      </c>
      <c r="B2" s="165"/>
      <c r="C2" s="165"/>
      <c r="D2" s="165"/>
      <c r="E2" s="23"/>
    </row>
    <row r="3" spans="1:5" ht="15.75" customHeight="1" thickBot="1" x14ac:dyDescent="0.3">
      <c r="A3" s="166" t="s">
        <v>243</v>
      </c>
      <c r="B3" s="165"/>
      <c r="C3" s="165"/>
      <c r="D3" s="165"/>
      <c r="E3" s="147"/>
    </row>
    <row r="4" spans="1:5" x14ac:dyDescent="0.25">
      <c r="A4" s="25"/>
      <c r="B4" s="26" t="s">
        <v>1</v>
      </c>
      <c r="C4" s="27"/>
      <c r="D4" s="28" t="s">
        <v>2</v>
      </c>
      <c r="E4" s="29" t="s">
        <v>2</v>
      </c>
    </row>
    <row r="5" spans="1:5" ht="51" customHeight="1" x14ac:dyDescent="0.25">
      <c r="A5" s="30"/>
      <c r="B5" s="31" t="s">
        <v>4</v>
      </c>
      <c r="C5" s="32"/>
      <c r="D5" s="33" t="s">
        <v>5</v>
      </c>
      <c r="E5" s="33" t="s">
        <v>5</v>
      </c>
    </row>
    <row r="6" spans="1:5" x14ac:dyDescent="0.25">
      <c r="A6" s="30"/>
      <c r="B6" s="31"/>
      <c r="C6" s="32"/>
      <c r="D6" s="35"/>
      <c r="E6" s="34"/>
    </row>
    <row r="7" spans="1:5" ht="64.5" customHeight="1" x14ac:dyDescent="0.25">
      <c r="A7" s="36" t="s">
        <v>8</v>
      </c>
      <c r="B7" s="148" t="s">
        <v>9</v>
      </c>
      <c r="C7" s="37" t="s">
        <v>10</v>
      </c>
      <c r="D7" s="33"/>
      <c r="E7" s="149" t="s">
        <v>11</v>
      </c>
    </row>
    <row r="8" spans="1:5" x14ac:dyDescent="0.25">
      <c r="A8" s="36"/>
      <c r="B8" s="39"/>
      <c r="C8" s="37"/>
      <c r="D8" s="33"/>
      <c r="E8" s="34"/>
    </row>
    <row r="9" spans="1:5" x14ac:dyDescent="0.25">
      <c r="A9" s="30"/>
      <c r="B9" s="41" t="s">
        <v>12</v>
      </c>
      <c r="C9" s="32" t="s">
        <v>12</v>
      </c>
      <c r="D9" s="35" t="s">
        <v>12</v>
      </c>
      <c r="E9" s="34" t="s">
        <v>12</v>
      </c>
    </row>
    <row r="10" spans="1:5" ht="15.75" customHeight="1" thickBot="1" x14ac:dyDescent="0.3">
      <c r="A10" s="30"/>
      <c r="B10" s="126">
        <v>1.2</v>
      </c>
      <c r="C10" s="126">
        <v>0.8</v>
      </c>
      <c r="D10" s="35"/>
      <c r="E10" s="34"/>
    </row>
    <row r="11" spans="1:5" x14ac:dyDescent="0.25">
      <c r="A11" s="125" t="s">
        <v>13</v>
      </c>
      <c r="B11" s="150">
        <v>30</v>
      </c>
      <c r="C11" s="150">
        <v>20</v>
      </c>
      <c r="D11" s="150">
        <v>95</v>
      </c>
      <c r="E11" s="122">
        <v>45</v>
      </c>
    </row>
    <row r="12" spans="1:5" hidden="1" x14ac:dyDescent="0.25">
      <c r="A12" s="118" t="s">
        <v>14</v>
      </c>
      <c r="B12" s="150">
        <v>50</v>
      </c>
      <c r="C12" s="150">
        <v>33</v>
      </c>
      <c r="D12" s="150">
        <v>112</v>
      </c>
      <c r="E12" s="105">
        <v>45</v>
      </c>
    </row>
    <row r="13" spans="1:5" hidden="1" x14ac:dyDescent="0.25">
      <c r="A13" s="120" t="s">
        <v>15</v>
      </c>
      <c r="B13" s="150">
        <v>42</v>
      </c>
      <c r="C13" s="150">
        <v>28</v>
      </c>
      <c r="D13" s="150">
        <v>166</v>
      </c>
      <c r="E13" s="105">
        <v>45</v>
      </c>
    </row>
    <row r="14" spans="1:5" hidden="1" x14ac:dyDescent="0.25">
      <c r="A14" s="118" t="s">
        <v>16</v>
      </c>
      <c r="B14" s="151">
        <v>44</v>
      </c>
      <c r="C14" s="151">
        <v>29</v>
      </c>
      <c r="D14" s="151">
        <v>159</v>
      </c>
      <c r="E14" s="105">
        <v>45</v>
      </c>
    </row>
    <row r="15" spans="1:5" hidden="1" x14ac:dyDescent="0.25">
      <c r="A15" s="108" t="s">
        <v>17</v>
      </c>
      <c r="B15" s="150">
        <v>27</v>
      </c>
      <c r="C15" s="150">
        <v>18</v>
      </c>
      <c r="D15" s="150">
        <v>112</v>
      </c>
      <c r="E15" s="105">
        <v>45</v>
      </c>
    </row>
    <row r="16" spans="1:5" hidden="1" x14ac:dyDescent="0.25">
      <c r="A16" s="108" t="s">
        <v>18</v>
      </c>
      <c r="B16" s="150">
        <v>47</v>
      </c>
      <c r="C16" s="150">
        <v>32</v>
      </c>
      <c r="D16" s="150">
        <v>120</v>
      </c>
      <c r="E16" s="105">
        <v>45</v>
      </c>
    </row>
    <row r="17" spans="1:5" hidden="1" x14ac:dyDescent="0.25">
      <c r="A17" s="108" t="s">
        <v>19</v>
      </c>
      <c r="B17" s="150">
        <v>41</v>
      </c>
      <c r="C17" s="150">
        <v>28</v>
      </c>
      <c r="D17" s="150">
        <v>91</v>
      </c>
      <c r="E17" s="105">
        <v>45</v>
      </c>
    </row>
    <row r="18" spans="1:5" hidden="1" x14ac:dyDescent="0.25">
      <c r="A18" s="108" t="s">
        <v>20</v>
      </c>
      <c r="B18" s="151">
        <v>40</v>
      </c>
      <c r="C18" s="151">
        <v>27</v>
      </c>
      <c r="D18" s="151">
        <v>368</v>
      </c>
      <c r="E18" s="105">
        <v>45</v>
      </c>
    </row>
    <row r="19" spans="1:5" hidden="1" x14ac:dyDescent="0.25">
      <c r="A19" s="108" t="s">
        <v>21</v>
      </c>
      <c r="B19" s="150">
        <v>35</v>
      </c>
      <c r="C19" s="150">
        <v>24</v>
      </c>
      <c r="D19" s="150">
        <v>113</v>
      </c>
      <c r="E19" s="105">
        <v>45</v>
      </c>
    </row>
    <row r="20" spans="1:5" hidden="1" x14ac:dyDescent="0.25">
      <c r="A20" s="108" t="s">
        <v>22</v>
      </c>
      <c r="B20" s="151">
        <v>29</v>
      </c>
      <c r="C20" s="151">
        <v>20</v>
      </c>
      <c r="D20" s="151">
        <v>107</v>
      </c>
      <c r="E20" s="105">
        <v>45</v>
      </c>
    </row>
    <row r="21" spans="1:5" hidden="1" x14ac:dyDescent="0.25">
      <c r="A21" s="108" t="s">
        <v>23</v>
      </c>
      <c r="B21" s="150">
        <v>44</v>
      </c>
      <c r="C21" s="150">
        <v>29</v>
      </c>
      <c r="D21" s="150">
        <v>88</v>
      </c>
      <c r="E21" s="105">
        <v>45</v>
      </c>
    </row>
    <row r="22" spans="1:5" hidden="1" x14ac:dyDescent="0.25">
      <c r="A22" s="108" t="s">
        <v>24</v>
      </c>
      <c r="B22" s="152"/>
      <c r="C22" s="152"/>
      <c r="D22" s="152"/>
      <c r="E22" s="105"/>
    </row>
    <row r="23" spans="1:5" hidden="1" x14ac:dyDescent="0.25">
      <c r="A23" s="108" t="s">
        <v>25</v>
      </c>
      <c r="B23" s="150">
        <v>74</v>
      </c>
      <c r="C23" s="150">
        <v>49</v>
      </c>
      <c r="D23" s="150">
        <v>186</v>
      </c>
      <c r="E23" s="105">
        <v>45</v>
      </c>
    </row>
    <row r="24" spans="1:5" hidden="1" x14ac:dyDescent="0.25">
      <c r="A24" s="108" t="s">
        <v>26</v>
      </c>
      <c r="B24" s="150">
        <v>57</v>
      </c>
      <c r="C24" s="150">
        <v>38</v>
      </c>
      <c r="D24" s="150">
        <v>173</v>
      </c>
      <c r="E24" s="105">
        <v>45</v>
      </c>
    </row>
    <row r="25" spans="1:5" hidden="1" x14ac:dyDescent="0.25">
      <c r="A25" s="108" t="s">
        <v>27</v>
      </c>
      <c r="B25" s="150">
        <v>57</v>
      </c>
      <c r="C25" s="150">
        <v>38</v>
      </c>
      <c r="D25" s="150">
        <v>173</v>
      </c>
      <c r="E25" s="105">
        <v>45</v>
      </c>
    </row>
    <row r="26" spans="1:5" hidden="1" x14ac:dyDescent="0.25">
      <c r="A26" s="108" t="s">
        <v>28</v>
      </c>
      <c r="B26" s="150">
        <v>48</v>
      </c>
      <c r="C26" s="150">
        <v>32</v>
      </c>
      <c r="D26" s="150">
        <v>153</v>
      </c>
      <c r="E26" s="105">
        <v>45</v>
      </c>
    </row>
    <row r="27" spans="1:5" hidden="1" x14ac:dyDescent="0.25">
      <c r="A27" s="108" t="s">
        <v>29</v>
      </c>
      <c r="B27" s="151">
        <v>46</v>
      </c>
      <c r="C27" s="151">
        <v>31</v>
      </c>
      <c r="D27" s="151">
        <v>189</v>
      </c>
      <c r="E27" s="105">
        <v>45</v>
      </c>
    </row>
    <row r="28" spans="1:5" hidden="1" x14ac:dyDescent="0.25">
      <c r="A28" s="108" t="s">
        <v>30</v>
      </c>
      <c r="B28" s="150">
        <v>54</v>
      </c>
      <c r="C28" s="150">
        <v>36</v>
      </c>
      <c r="D28" s="150">
        <v>206</v>
      </c>
      <c r="E28" s="105">
        <v>45</v>
      </c>
    </row>
    <row r="29" spans="1:5" hidden="1" x14ac:dyDescent="0.25">
      <c r="A29" s="108" t="s">
        <v>31</v>
      </c>
      <c r="B29" s="150">
        <v>59</v>
      </c>
      <c r="C29" s="150">
        <v>40</v>
      </c>
      <c r="D29" s="150">
        <v>141</v>
      </c>
      <c r="E29" s="105">
        <v>45</v>
      </c>
    </row>
    <row r="30" spans="1:5" hidden="1" x14ac:dyDescent="0.25">
      <c r="A30" s="108" t="s">
        <v>32</v>
      </c>
      <c r="B30" s="151">
        <v>40</v>
      </c>
      <c r="C30" s="151">
        <v>27</v>
      </c>
      <c r="D30" s="151">
        <v>168</v>
      </c>
      <c r="E30" s="105">
        <v>45</v>
      </c>
    </row>
    <row r="31" spans="1:5" hidden="1" x14ac:dyDescent="0.25">
      <c r="A31" s="108" t="s">
        <v>244</v>
      </c>
      <c r="B31" s="151">
        <v>27</v>
      </c>
      <c r="C31" s="151">
        <v>18</v>
      </c>
      <c r="D31" s="151">
        <v>176</v>
      </c>
      <c r="E31" s="105">
        <v>45</v>
      </c>
    </row>
    <row r="32" spans="1:5" hidden="1" x14ac:dyDescent="0.25">
      <c r="A32" s="108" t="s">
        <v>33</v>
      </c>
      <c r="B32" s="150">
        <v>46</v>
      </c>
      <c r="C32" s="150">
        <v>31</v>
      </c>
      <c r="D32" s="150">
        <v>108</v>
      </c>
      <c r="E32" s="105">
        <v>45</v>
      </c>
    </row>
    <row r="33" spans="1:5" hidden="1" x14ac:dyDescent="0.25">
      <c r="A33" s="108" t="s">
        <v>34</v>
      </c>
      <c r="B33" s="150">
        <v>23</v>
      </c>
      <c r="C33" s="150">
        <v>16</v>
      </c>
      <c r="D33" s="150">
        <v>75</v>
      </c>
      <c r="E33" s="105">
        <v>45</v>
      </c>
    </row>
    <row r="34" spans="1:5" hidden="1" x14ac:dyDescent="0.25">
      <c r="A34" s="108" t="s">
        <v>35</v>
      </c>
      <c r="B34" s="150">
        <v>46</v>
      </c>
      <c r="C34" s="150">
        <v>31</v>
      </c>
      <c r="D34" s="150">
        <v>176</v>
      </c>
      <c r="E34" s="105">
        <v>45</v>
      </c>
    </row>
    <row r="35" spans="1:5" hidden="1" x14ac:dyDescent="0.25">
      <c r="A35" s="108" t="s">
        <v>36</v>
      </c>
      <c r="B35" s="152"/>
      <c r="C35" s="152"/>
      <c r="D35" s="152"/>
      <c r="E35" s="105"/>
    </row>
    <row r="36" spans="1:5" hidden="1" x14ac:dyDescent="0.25">
      <c r="A36" s="108" t="s">
        <v>37</v>
      </c>
      <c r="B36" s="150">
        <v>51</v>
      </c>
      <c r="C36" s="150">
        <v>34</v>
      </c>
      <c r="D36" s="150">
        <v>88</v>
      </c>
      <c r="E36" s="105">
        <v>45</v>
      </c>
    </row>
    <row r="37" spans="1:5" hidden="1" x14ac:dyDescent="0.25">
      <c r="A37" s="108" t="s">
        <v>38</v>
      </c>
      <c r="B37" s="150">
        <v>69</v>
      </c>
      <c r="C37" s="150">
        <v>46</v>
      </c>
      <c r="D37" s="150">
        <v>140</v>
      </c>
      <c r="E37" s="105">
        <v>45</v>
      </c>
    </row>
    <row r="38" spans="1:5" hidden="1" x14ac:dyDescent="0.25">
      <c r="A38" s="108" t="s">
        <v>39</v>
      </c>
      <c r="B38" s="150">
        <v>46</v>
      </c>
      <c r="C38" s="150">
        <v>31</v>
      </c>
      <c r="D38" s="150">
        <v>151</v>
      </c>
      <c r="E38" s="105">
        <v>45</v>
      </c>
    </row>
    <row r="39" spans="1:5" hidden="1" x14ac:dyDescent="0.25">
      <c r="A39" s="108" t="s">
        <v>27</v>
      </c>
      <c r="B39" s="150">
        <v>46</v>
      </c>
      <c r="C39" s="150">
        <v>31</v>
      </c>
      <c r="D39" s="150">
        <v>88</v>
      </c>
      <c r="E39" s="105">
        <v>45</v>
      </c>
    </row>
    <row r="40" spans="1:5" hidden="1" x14ac:dyDescent="0.25">
      <c r="A40" s="108" t="s">
        <v>40</v>
      </c>
      <c r="B40" s="151">
        <v>45</v>
      </c>
      <c r="C40" s="151">
        <v>30</v>
      </c>
      <c r="D40" s="151">
        <v>110</v>
      </c>
      <c r="E40" s="105">
        <v>45</v>
      </c>
    </row>
    <row r="41" spans="1:5" hidden="1" x14ac:dyDescent="0.25">
      <c r="A41" s="108" t="s">
        <v>41</v>
      </c>
      <c r="B41" s="150">
        <v>22</v>
      </c>
      <c r="C41" s="150">
        <v>15</v>
      </c>
      <c r="D41" s="150">
        <v>115</v>
      </c>
      <c r="E41" s="105">
        <v>45</v>
      </c>
    </row>
    <row r="42" spans="1:5" hidden="1" x14ac:dyDescent="0.25">
      <c r="A42" s="108" t="s">
        <v>42</v>
      </c>
      <c r="B42" s="150">
        <v>38</v>
      </c>
      <c r="C42" s="150">
        <v>25</v>
      </c>
      <c r="D42" s="150">
        <v>174</v>
      </c>
      <c r="E42" s="105">
        <v>45</v>
      </c>
    </row>
    <row r="43" spans="1:5" hidden="1" x14ac:dyDescent="0.25">
      <c r="A43" s="108" t="s">
        <v>43</v>
      </c>
      <c r="B43" s="150">
        <v>36</v>
      </c>
      <c r="C43" s="150">
        <v>24</v>
      </c>
      <c r="D43" s="150">
        <v>138</v>
      </c>
      <c r="E43" s="105">
        <v>45</v>
      </c>
    </row>
    <row r="44" spans="1:5" hidden="1" x14ac:dyDescent="0.25">
      <c r="A44" s="108" t="s">
        <v>44</v>
      </c>
      <c r="B44" s="150">
        <v>44</v>
      </c>
      <c r="C44" s="150">
        <v>29</v>
      </c>
      <c r="D44" s="150">
        <v>154</v>
      </c>
      <c r="E44" s="105">
        <v>45</v>
      </c>
    </row>
    <row r="45" spans="1:5" hidden="1" x14ac:dyDescent="0.25">
      <c r="A45" s="108" t="s">
        <v>45</v>
      </c>
      <c r="B45" s="152"/>
      <c r="C45" s="152"/>
      <c r="D45" s="152"/>
      <c r="E45" s="105"/>
    </row>
    <row r="46" spans="1:5" hidden="1" x14ac:dyDescent="0.25">
      <c r="A46" s="108" t="s">
        <v>46</v>
      </c>
      <c r="B46" s="150">
        <v>41</v>
      </c>
      <c r="C46" s="150">
        <v>28</v>
      </c>
      <c r="D46" s="150">
        <v>131</v>
      </c>
      <c r="E46" s="105">
        <v>45</v>
      </c>
    </row>
    <row r="47" spans="1:5" hidden="1" x14ac:dyDescent="0.25">
      <c r="A47" s="108" t="s">
        <v>47</v>
      </c>
      <c r="B47" s="150">
        <v>71</v>
      </c>
      <c r="C47" s="150">
        <v>48</v>
      </c>
      <c r="D47" s="150">
        <v>169</v>
      </c>
      <c r="E47" s="105">
        <v>45</v>
      </c>
    </row>
    <row r="48" spans="1:5" hidden="1" x14ac:dyDescent="0.25">
      <c r="A48" s="115" t="s">
        <v>48</v>
      </c>
      <c r="B48" s="150">
        <v>36</v>
      </c>
      <c r="C48" s="150">
        <v>24</v>
      </c>
      <c r="D48" s="150">
        <v>150</v>
      </c>
      <c r="E48" s="105">
        <v>45</v>
      </c>
    </row>
    <row r="49" spans="1:5" hidden="1" x14ac:dyDescent="0.25">
      <c r="A49" s="108" t="s">
        <v>49</v>
      </c>
      <c r="B49" s="150">
        <v>30</v>
      </c>
      <c r="C49" s="150">
        <v>20</v>
      </c>
      <c r="D49" s="150">
        <v>185</v>
      </c>
      <c r="E49" s="105">
        <v>45</v>
      </c>
    </row>
    <row r="50" spans="1:5" hidden="1" x14ac:dyDescent="0.25">
      <c r="A50" s="108" t="s">
        <v>50</v>
      </c>
      <c r="B50" s="150">
        <v>58</v>
      </c>
      <c r="C50" s="150">
        <v>39</v>
      </c>
      <c r="D50" s="150">
        <v>217</v>
      </c>
      <c r="E50" s="105">
        <v>45</v>
      </c>
    </row>
    <row r="51" spans="1:5" hidden="1" x14ac:dyDescent="0.25">
      <c r="A51" s="108" t="s">
        <v>27</v>
      </c>
      <c r="B51" s="150">
        <v>48</v>
      </c>
      <c r="C51" s="150">
        <v>32</v>
      </c>
      <c r="D51" s="150">
        <v>112</v>
      </c>
      <c r="E51" s="105">
        <v>45</v>
      </c>
    </row>
    <row r="52" spans="1:5" hidden="1" x14ac:dyDescent="0.25">
      <c r="A52" s="108" t="s">
        <v>51</v>
      </c>
      <c r="B52" s="151">
        <v>60</v>
      </c>
      <c r="C52" s="151">
        <v>40</v>
      </c>
      <c r="D52" s="151">
        <v>127</v>
      </c>
      <c r="E52" s="105">
        <v>45</v>
      </c>
    </row>
    <row r="53" spans="1:5" hidden="1" x14ac:dyDescent="0.25">
      <c r="A53" s="108" t="s">
        <v>52</v>
      </c>
      <c r="B53" s="150">
        <v>59</v>
      </c>
      <c r="C53" s="150">
        <v>40</v>
      </c>
      <c r="D53" s="150">
        <v>166</v>
      </c>
      <c r="E53" s="105">
        <v>45</v>
      </c>
    </row>
    <row r="54" spans="1:5" hidden="1" x14ac:dyDescent="0.25">
      <c r="A54" s="118" t="s">
        <v>53</v>
      </c>
      <c r="B54" s="150">
        <v>75</v>
      </c>
      <c r="C54" s="150">
        <v>50</v>
      </c>
      <c r="D54" s="150">
        <v>183</v>
      </c>
      <c r="E54" s="105">
        <v>45</v>
      </c>
    </row>
    <row r="55" spans="1:5" x14ac:dyDescent="0.25">
      <c r="A55" s="118" t="s">
        <v>54</v>
      </c>
      <c r="B55" s="110">
        <v>28</v>
      </c>
      <c r="C55" s="110">
        <v>14</v>
      </c>
      <c r="D55" s="109">
        <v>20</v>
      </c>
      <c r="E55" s="105">
        <v>20</v>
      </c>
    </row>
    <row r="56" spans="1:5" hidden="1" x14ac:dyDescent="0.25">
      <c r="A56" s="118" t="s">
        <v>55</v>
      </c>
      <c r="B56" s="150">
        <v>50</v>
      </c>
      <c r="C56" s="150">
        <v>33</v>
      </c>
      <c r="D56" s="150">
        <v>167</v>
      </c>
      <c r="E56" s="105">
        <v>45</v>
      </c>
    </row>
    <row r="57" spans="1:5" hidden="1" x14ac:dyDescent="0.25">
      <c r="A57" s="118" t="s">
        <v>56</v>
      </c>
      <c r="B57" s="150">
        <v>77</v>
      </c>
      <c r="C57" s="150">
        <v>52</v>
      </c>
      <c r="D57" s="150">
        <v>255</v>
      </c>
      <c r="E57" s="105">
        <v>45</v>
      </c>
    </row>
    <row r="58" spans="1:5" hidden="1" x14ac:dyDescent="0.25">
      <c r="A58" s="118" t="s">
        <v>57</v>
      </c>
      <c r="B58" s="150">
        <v>27</v>
      </c>
      <c r="C58" s="150">
        <v>18</v>
      </c>
      <c r="D58" s="150">
        <v>103</v>
      </c>
      <c r="E58" s="105">
        <v>45</v>
      </c>
    </row>
    <row r="59" spans="1:5" hidden="1" x14ac:dyDescent="0.25">
      <c r="A59" s="118" t="s">
        <v>58</v>
      </c>
      <c r="B59" s="150">
        <v>65</v>
      </c>
      <c r="C59" s="150">
        <v>44</v>
      </c>
      <c r="D59" s="150">
        <v>161</v>
      </c>
      <c r="E59" s="105">
        <v>45</v>
      </c>
    </row>
    <row r="60" spans="1:5" hidden="1" x14ac:dyDescent="0.25">
      <c r="A60" s="118" t="s">
        <v>59</v>
      </c>
      <c r="B60" s="151">
        <v>46</v>
      </c>
      <c r="C60" s="151">
        <v>31</v>
      </c>
      <c r="D60" s="151">
        <v>78</v>
      </c>
      <c r="E60" s="105">
        <v>45</v>
      </c>
    </row>
    <row r="61" spans="1:5" hidden="1" x14ac:dyDescent="0.25">
      <c r="A61" s="118" t="s">
        <v>60</v>
      </c>
      <c r="B61" s="150">
        <v>29</v>
      </c>
      <c r="C61" s="150">
        <v>20</v>
      </c>
      <c r="D61" s="150">
        <v>85</v>
      </c>
      <c r="E61" s="105">
        <v>45</v>
      </c>
    </row>
    <row r="62" spans="1:5" hidden="1" x14ac:dyDescent="0.25">
      <c r="A62" s="118" t="s">
        <v>61</v>
      </c>
      <c r="B62" s="150">
        <v>32</v>
      </c>
      <c r="C62" s="150">
        <v>21</v>
      </c>
      <c r="D62" s="150">
        <v>183</v>
      </c>
      <c r="E62" s="105">
        <v>45</v>
      </c>
    </row>
    <row r="63" spans="1:5" hidden="1" x14ac:dyDescent="0.25">
      <c r="A63" s="118" t="s">
        <v>62</v>
      </c>
      <c r="B63" s="150">
        <v>54</v>
      </c>
      <c r="C63" s="150">
        <v>36</v>
      </c>
      <c r="D63" s="150">
        <v>171</v>
      </c>
      <c r="E63" s="105">
        <v>45</v>
      </c>
    </row>
    <row r="64" spans="1:5" hidden="1" x14ac:dyDescent="0.25">
      <c r="A64" s="118" t="s">
        <v>63</v>
      </c>
      <c r="B64" s="152"/>
      <c r="C64" s="152"/>
      <c r="D64" s="152"/>
      <c r="E64" s="105"/>
    </row>
    <row r="65" spans="1:5" hidden="1" x14ac:dyDescent="0.25">
      <c r="A65" s="120" t="s">
        <v>64</v>
      </c>
      <c r="B65" s="150">
        <v>58</v>
      </c>
      <c r="C65" s="150">
        <v>39</v>
      </c>
      <c r="D65" s="150">
        <v>159</v>
      </c>
      <c r="E65" s="105">
        <v>45</v>
      </c>
    </row>
    <row r="66" spans="1:5" hidden="1" x14ac:dyDescent="0.25">
      <c r="A66" s="118" t="s">
        <v>27</v>
      </c>
      <c r="B66" s="150">
        <v>53</v>
      </c>
      <c r="C66" s="150">
        <v>36</v>
      </c>
      <c r="D66" s="150">
        <v>105</v>
      </c>
      <c r="E66" s="105">
        <v>45</v>
      </c>
    </row>
    <row r="67" spans="1:5" hidden="1" x14ac:dyDescent="0.25">
      <c r="A67" s="118" t="s">
        <v>65</v>
      </c>
      <c r="B67" s="151">
        <v>64</v>
      </c>
      <c r="C67" s="151">
        <v>43</v>
      </c>
      <c r="D67" s="151">
        <v>263</v>
      </c>
      <c r="E67" s="105">
        <v>45</v>
      </c>
    </row>
    <row r="68" spans="1:5" hidden="1" x14ac:dyDescent="0.25">
      <c r="A68" s="118" t="s">
        <v>66</v>
      </c>
      <c r="B68" s="150">
        <v>40</v>
      </c>
      <c r="C68" s="150">
        <v>27</v>
      </c>
      <c r="D68" s="150">
        <v>161</v>
      </c>
      <c r="E68" s="105">
        <v>45</v>
      </c>
    </row>
    <row r="69" spans="1:5" hidden="1" x14ac:dyDescent="0.25">
      <c r="A69" s="118" t="s">
        <v>67</v>
      </c>
      <c r="B69" s="150">
        <v>45</v>
      </c>
      <c r="C69" s="150">
        <v>30</v>
      </c>
      <c r="D69" s="150">
        <v>87</v>
      </c>
      <c r="E69" s="105">
        <v>45</v>
      </c>
    </row>
    <row r="70" spans="1:5" hidden="1" x14ac:dyDescent="0.25">
      <c r="A70" s="118" t="s">
        <v>68</v>
      </c>
      <c r="B70" s="150">
        <v>46</v>
      </c>
      <c r="C70" s="150">
        <v>31</v>
      </c>
      <c r="D70" s="151">
        <v>203</v>
      </c>
      <c r="E70" s="105">
        <v>45</v>
      </c>
    </row>
    <row r="71" spans="1:5" hidden="1" x14ac:dyDescent="0.25">
      <c r="A71" s="118" t="s">
        <v>69</v>
      </c>
      <c r="B71" s="152"/>
      <c r="C71" s="152"/>
      <c r="D71" s="152"/>
      <c r="E71" s="105"/>
    </row>
    <row r="72" spans="1:5" hidden="1" x14ac:dyDescent="0.25">
      <c r="A72" s="118" t="s">
        <v>70</v>
      </c>
      <c r="B72" s="150">
        <v>40</v>
      </c>
      <c r="C72" s="150">
        <v>27</v>
      </c>
      <c r="D72" s="150">
        <v>139</v>
      </c>
      <c r="E72" s="105">
        <v>45</v>
      </c>
    </row>
    <row r="73" spans="1:5" hidden="1" x14ac:dyDescent="0.25">
      <c r="A73" s="118" t="s">
        <v>27</v>
      </c>
      <c r="B73" s="150">
        <v>36</v>
      </c>
      <c r="C73" s="150">
        <v>24</v>
      </c>
      <c r="D73" s="150">
        <v>150</v>
      </c>
      <c r="E73" s="105">
        <v>45</v>
      </c>
    </row>
    <row r="74" spans="1:5" hidden="1" x14ac:dyDescent="0.25">
      <c r="A74" s="118" t="s">
        <v>71</v>
      </c>
      <c r="B74" s="151">
        <v>46</v>
      </c>
      <c r="C74" s="151">
        <v>31</v>
      </c>
      <c r="D74" s="151">
        <v>124</v>
      </c>
      <c r="E74" s="105">
        <v>45</v>
      </c>
    </row>
    <row r="75" spans="1:5" hidden="1" x14ac:dyDescent="0.25">
      <c r="A75" s="118" t="s">
        <v>72</v>
      </c>
      <c r="B75" s="150">
        <v>59</v>
      </c>
      <c r="C75" s="150">
        <v>40</v>
      </c>
      <c r="D75" s="150">
        <v>140</v>
      </c>
      <c r="E75" s="105">
        <v>45</v>
      </c>
    </row>
    <row r="76" spans="1:5" hidden="1" x14ac:dyDescent="0.25">
      <c r="A76" s="108" t="s">
        <v>73</v>
      </c>
      <c r="B76" s="150">
        <v>32</v>
      </c>
      <c r="C76" s="150">
        <v>21</v>
      </c>
      <c r="D76" s="150">
        <v>113</v>
      </c>
      <c r="E76" s="105">
        <v>45</v>
      </c>
    </row>
    <row r="77" spans="1:5" hidden="1" x14ac:dyDescent="0.25">
      <c r="A77" s="108" t="s">
        <v>74</v>
      </c>
      <c r="B77" s="150">
        <v>58</v>
      </c>
      <c r="C77" s="150">
        <v>39</v>
      </c>
      <c r="D77" s="150">
        <v>130</v>
      </c>
      <c r="E77" s="105">
        <v>45</v>
      </c>
    </row>
    <row r="78" spans="1:5" hidden="1" x14ac:dyDescent="0.25">
      <c r="A78" s="108" t="s">
        <v>75</v>
      </c>
      <c r="B78" s="150">
        <v>57</v>
      </c>
      <c r="C78" s="150">
        <v>38</v>
      </c>
      <c r="D78" s="150">
        <v>198</v>
      </c>
      <c r="E78" s="105">
        <v>45</v>
      </c>
    </row>
    <row r="79" spans="1:5" hidden="1" x14ac:dyDescent="0.25">
      <c r="A79" s="108" t="s">
        <v>76</v>
      </c>
      <c r="B79" s="152"/>
      <c r="C79" s="152"/>
      <c r="D79" s="152"/>
      <c r="E79" s="105"/>
    </row>
    <row r="80" spans="1:5" hidden="1" x14ac:dyDescent="0.25">
      <c r="A80" s="108" t="s">
        <v>77</v>
      </c>
      <c r="B80" s="151">
        <v>42</v>
      </c>
      <c r="C80" s="151">
        <v>28</v>
      </c>
      <c r="D80" s="151">
        <v>155</v>
      </c>
      <c r="E80" s="105">
        <v>45</v>
      </c>
    </row>
    <row r="81" spans="1:5" hidden="1" x14ac:dyDescent="0.25">
      <c r="A81" s="108" t="s">
        <v>78</v>
      </c>
      <c r="B81" s="151">
        <v>22</v>
      </c>
      <c r="C81" s="151">
        <v>15</v>
      </c>
      <c r="D81" s="151">
        <v>80</v>
      </c>
      <c r="E81" s="105">
        <v>45</v>
      </c>
    </row>
    <row r="82" spans="1:5" hidden="1" x14ac:dyDescent="0.25">
      <c r="A82" s="108" t="s">
        <v>79</v>
      </c>
      <c r="B82" s="151">
        <v>32</v>
      </c>
      <c r="C82" s="151">
        <v>21</v>
      </c>
      <c r="D82" s="151">
        <v>167</v>
      </c>
      <c r="E82" s="105">
        <v>45</v>
      </c>
    </row>
    <row r="83" spans="1:5" hidden="1" x14ac:dyDescent="0.25">
      <c r="A83" s="108" t="s">
        <v>80</v>
      </c>
      <c r="B83" s="151">
        <v>53</v>
      </c>
      <c r="C83" s="151">
        <v>36</v>
      </c>
      <c r="D83" s="151">
        <v>218</v>
      </c>
      <c r="E83" s="105">
        <v>45</v>
      </c>
    </row>
    <row r="84" spans="1:5" hidden="1" x14ac:dyDescent="0.25">
      <c r="A84" s="108" t="s">
        <v>81</v>
      </c>
      <c r="B84" s="151">
        <v>46</v>
      </c>
      <c r="C84" s="151">
        <v>31</v>
      </c>
      <c r="D84" s="151">
        <v>211</v>
      </c>
      <c r="E84" s="105">
        <v>45</v>
      </c>
    </row>
    <row r="85" spans="1:5" hidden="1" x14ac:dyDescent="0.25">
      <c r="A85" s="108" t="s">
        <v>82</v>
      </c>
      <c r="B85" s="151">
        <v>22</v>
      </c>
      <c r="C85" s="151">
        <v>15</v>
      </c>
      <c r="D85" s="151">
        <v>80</v>
      </c>
      <c r="E85" s="105">
        <v>45</v>
      </c>
    </row>
    <row r="86" spans="1:5" hidden="1" x14ac:dyDescent="0.25">
      <c r="A86" s="108" t="s">
        <v>83</v>
      </c>
      <c r="B86" s="151">
        <v>45</v>
      </c>
      <c r="C86" s="151">
        <v>30</v>
      </c>
      <c r="D86" s="151">
        <v>179</v>
      </c>
      <c r="E86" s="105">
        <v>45</v>
      </c>
    </row>
    <row r="87" spans="1:5" hidden="1" x14ac:dyDescent="0.25">
      <c r="A87" s="108" t="s">
        <v>84</v>
      </c>
      <c r="B87" s="150">
        <v>33</v>
      </c>
      <c r="C87" s="150">
        <v>22</v>
      </c>
      <c r="D87" s="150">
        <v>196</v>
      </c>
      <c r="E87" s="105">
        <v>45</v>
      </c>
    </row>
    <row r="88" spans="1:5" hidden="1" x14ac:dyDescent="0.25">
      <c r="A88" s="108" t="s">
        <v>85</v>
      </c>
      <c r="B88" s="150">
        <v>58</v>
      </c>
      <c r="C88" s="150">
        <v>39</v>
      </c>
      <c r="D88" s="150">
        <v>129</v>
      </c>
      <c r="E88" s="105">
        <v>45</v>
      </c>
    </row>
    <row r="89" spans="1:5" hidden="1" x14ac:dyDescent="0.25">
      <c r="A89" s="108" t="s">
        <v>86</v>
      </c>
      <c r="B89" s="150">
        <v>62</v>
      </c>
      <c r="C89" s="150">
        <v>41</v>
      </c>
      <c r="D89" s="150">
        <v>187</v>
      </c>
      <c r="E89" s="105">
        <v>45</v>
      </c>
    </row>
    <row r="90" spans="1:5" hidden="1" x14ac:dyDescent="0.25">
      <c r="A90" s="108" t="s">
        <v>87</v>
      </c>
      <c r="B90" s="150">
        <v>66</v>
      </c>
      <c r="C90" s="150">
        <v>44</v>
      </c>
      <c r="D90" s="150">
        <v>190</v>
      </c>
      <c r="E90" s="105">
        <v>45</v>
      </c>
    </row>
    <row r="91" spans="1:5" hidden="1" x14ac:dyDescent="0.25">
      <c r="A91" s="108" t="s">
        <v>88</v>
      </c>
      <c r="B91" s="152"/>
      <c r="C91" s="152"/>
      <c r="D91" s="152"/>
      <c r="E91" s="105"/>
    </row>
    <row r="92" spans="1:5" hidden="1" x14ac:dyDescent="0.25">
      <c r="A92" s="108" t="s">
        <v>89</v>
      </c>
      <c r="B92" s="150">
        <v>42</v>
      </c>
      <c r="C92" s="150">
        <v>28</v>
      </c>
      <c r="D92" s="150">
        <v>191</v>
      </c>
      <c r="E92" s="105">
        <v>45</v>
      </c>
    </row>
    <row r="93" spans="1:5" hidden="1" x14ac:dyDescent="0.25">
      <c r="A93" s="108" t="s">
        <v>90</v>
      </c>
      <c r="B93" s="150">
        <v>48</v>
      </c>
      <c r="C93" s="150">
        <v>32</v>
      </c>
      <c r="D93" s="150">
        <v>150</v>
      </c>
      <c r="E93" s="105">
        <v>45</v>
      </c>
    </row>
    <row r="94" spans="1:5" hidden="1" x14ac:dyDescent="0.25">
      <c r="A94" s="108" t="s">
        <v>27</v>
      </c>
      <c r="B94" s="150">
        <v>42</v>
      </c>
      <c r="C94" s="150">
        <v>28</v>
      </c>
      <c r="D94" s="150">
        <v>150</v>
      </c>
      <c r="E94" s="105">
        <v>45</v>
      </c>
    </row>
    <row r="95" spans="1:5" hidden="1" x14ac:dyDescent="0.25">
      <c r="A95" s="108" t="s">
        <v>91</v>
      </c>
      <c r="B95" s="150">
        <v>39</v>
      </c>
      <c r="C95" s="150">
        <v>26</v>
      </c>
      <c r="D95" s="150">
        <v>171</v>
      </c>
      <c r="E95" s="105">
        <v>45</v>
      </c>
    </row>
    <row r="96" spans="1:5" hidden="1" x14ac:dyDescent="0.25">
      <c r="A96" s="108" t="s">
        <v>92</v>
      </c>
      <c r="B96" s="110"/>
      <c r="C96" s="110"/>
      <c r="D96" s="109"/>
      <c r="E96" s="105"/>
    </row>
    <row r="97" spans="1:5" hidden="1" x14ac:dyDescent="0.25">
      <c r="A97" s="108" t="s">
        <v>93</v>
      </c>
      <c r="B97" s="150">
        <v>50</v>
      </c>
      <c r="C97" s="150">
        <v>33</v>
      </c>
      <c r="D97" s="150">
        <v>285</v>
      </c>
      <c r="E97" s="105">
        <v>45</v>
      </c>
    </row>
    <row r="98" spans="1:5" hidden="1" x14ac:dyDescent="0.25">
      <c r="A98" s="118" t="s">
        <v>245</v>
      </c>
      <c r="B98" s="151">
        <v>33</v>
      </c>
      <c r="C98" s="151">
        <v>22</v>
      </c>
      <c r="D98" s="151">
        <v>141</v>
      </c>
      <c r="E98" s="105">
        <v>45</v>
      </c>
    </row>
    <row r="99" spans="1:5" hidden="1" x14ac:dyDescent="0.25">
      <c r="A99" s="108" t="s">
        <v>27</v>
      </c>
      <c r="B99" s="151">
        <v>33</v>
      </c>
      <c r="C99" s="151">
        <v>22</v>
      </c>
      <c r="D99" s="151">
        <v>141</v>
      </c>
      <c r="E99" s="105">
        <v>45</v>
      </c>
    </row>
    <row r="100" spans="1:5" hidden="1" x14ac:dyDescent="0.25">
      <c r="A100" s="108" t="s">
        <v>94</v>
      </c>
      <c r="B100" s="150">
        <v>24</v>
      </c>
      <c r="C100" s="150">
        <v>16</v>
      </c>
      <c r="D100" s="150">
        <v>95</v>
      </c>
      <c r="E100" s="105">
        <v>45</v>
      </c>
    </row>
    <row r="101" spans="1:5" hidden="1" x14ac:dyDescent="0.25">
      <c r="A101" s="108" t="s">
        <v>95</v>
      </c>
      <c r="B101" s="150">
        <v>57</v>
      </c>
      <c r="C101" s="150">
        <v>38</v>
      </c>
      <c r="D101" s="150">
        <v>134</v>
      </c>
      <c r="E101" s="105">
        <v>45</v>
      </c>
    </row>
    <row r="102" spans="1:5" hidden="1" x14ac:dyDescent="0.25">
      <c r="A102" s="108" t="s">
        <v>96</v>
      </c>
      <c r="B102" s="151">
        <v>42</v>
      </c>
      <c r="C102" s="151">
        <v>28</v>
      </c>
      <c r="D102" s="151">
        <v>108</v>
      </c>
      <c r="E102" s="105">
        <v>45</v>
      </c>
    </row>
    <row r="103" spans="1:5" hidden="1" x14ac:dyDescent="0.25">
      <c r="A103" s="108" t="s">
        <v>97</v>
      </c>
      <c r="B103" s="150">
        <v>56</v>
      </c>
      <c r="C103" s="150">
        <v>37</v>
      </c>
      <c r="D103" s="150">
        <v>275</v>
      </c>
      <c r="E103" s="105">
        <v>45</v>
      </c>
    </row>
    <row r="104" spans="1:5" hidden="1" x14ac:dyDescent="0.25">
      <c r="A104" s="108" t="s">
        <v>98</v>
      </c>
      <c r="B104" s="152"/>
      <c r="C104" s="152"/>
      <c r="D104" s="152"/>
      <c r="E104" s="105"/>
    </row>
    <row r="105" spans="1:5" hidden="1" x14ac:dyDescent="0.25">
      <c r="A105" s="108" t="s">
        <v>99</v>
      </c>
      <c r="B105" s="150">
        <v>62</v>
      </c>
      <c r="C105" s="150">
        <v>41</v>
      </c>
      <c r="D105" s="150">
        <v>214</v>
      </c>
      <c r="E105" s="105">
        <v>45</v>
      </c>
    </row>
    <row r="106" spans="1:5" hidden="1" x14ac:dyDescent="0.25">
      <c r="A106" s="108" t="s">
        <v>100</v>
      </c>
      <c r="B106" s="150">
        <v>54</v>
      </c>
      <c r="C106" s="150">
        <v>36</v>
      </c>
      <c r="D106" s="150">
        <v>392</v>
      </c>
      <c r="E106" s="105">
        <v>45</v>
      </c>
    </row>
    <row r="107" spans="1:5" hidden="1" x14ac:dyDescent="0.25">
      <c r="A107" s="108" t="s">
        <v>101</v>
      </c>
      <c r="B107" s="150">
        <v>63</v>
      </c>
      <c r="C107" s="150">
        <v>42</v>
      </c>
      <c r="D107" s="150">
        <v>304</v>
      </c>
      <c r="E107" s="105">
        <v>45</v>
      </c>
    </row>
    <row r="108" spans="1:5" hidden="1" x14ac:dyDescent="0.25">
      <c r="A108" s="108" t="s">
        <v>82</v>
      </c>
      <c r="B108" s="150">
        <v>54</v>
      </c>
      <c r="C108" s="150">
        <v>36</v>
      </c>
      <c r="D108" s="150">
        <v>214</v>
      </c>
      <c r="E108" s="105">
        <v>45</v>
      </c>
    </row>
    <row r="109" spans="1:5" hidden="1" x14ac:dyDescent="0.25">
      <c r="A109" s="108" t="s">
        <v>102</v>
      </c>
      <c r="B109" s="150">
        <v>38</v>
      </c>
      <c r="C109" s="150">
        <v>25</v>
      </c>
      <c r="D109" s="150">
        <v>90</v>
      </c>
      <c r="E109" s="105">
        <v>45</v>
      </c>
    </row>
    <row r="110" spans="1:5" hidden="1" x14ac:dyDescent="0.25">
      <c r="A110" s="108" t="s">
        <v>103</v>
      </c>
      <c r="B110" s="151">
        <v>33</v>
      </c>
      <c r="C110" s="151">
        <v>22</v>
      </c>
      <c r="D110" s="151">
        <v>108</v>
      </c>
      <c r="E110" s="105">
        <v>45</v>
      </c>
    </row>
    <row r="111" spans="1:5" hidden="1" x14ac:dyDescent="0.25">
      <c r="A111" s="108" t="s">
        <v>104</v>
      </c>
      <c r="B111" s="150">
        <v>56</v>
      </c>
      <c r="C111" s="150">
        <v>37</v>
      </c>
      <c r="D111" s="150">
        <v>149</v>
      </c>
      <c r="E111" s="105">
        <v>45</v>
      </c>
    </row>
    <row r="112" spans="1:5" hidden="1" x14ac:dyDescent="0.25">
      <c r="A112" s="108" t="s">
        <v>105</v>
      </c>
      <c r="B112" s="150">
        <v>51</v>
      </c>
      <c r="C112" s="150">
        <v>34</v>
      </c>
      <c r="D112" s="150">
        <v>219</v>
      </c>
      <c r="E112" s="105">
        <v>45</v>
      </c>
    </row>
    <row r="113" spans="1:5" hidden="1" x14ac:dyDescent="0.25">
      <c r="A113" s="108" t="s">
        <v>106</v>
      </c>
      <c r="B113" s="150">
        <v>27</v>
      </c>
      <c r="C113" s="150">
        <v>18</v>
      </c>
      <c r="D113" s="150">
        <v>74</v>
      </c>
      <c r="E113" s="105">
        <v>45</v>
      </c>
    </row>
    <row r="114" spans="1:5" hidden="1" x14ac:dyDescent="0.25">
      <c r="A114" s="108" t="s">
        <v>107</v>
      </c>
      <c r="B114" s="151">
        <v>34</v>
      </c>
      <c r="C114" s="151">
        <v>23</v>
      </c>
      <c r="D114" s="151">
        <v>123</v>
      </c>
      <c r="E114" s="105">
        <v>45</v>
      </c>
    </row>
    <row r="115" spans="1:5" hidden="1" x14ac:dyDescent="0.25">
      <c r="A115" s="108" t="s">
        <v>108</v>
      </c>
      <c r="B115" s="150">
        <v>62</v>
      </c>
      <c r="C115" s="150">
        <v>41</v>
      </c>
      <c r="D115" s="150">
        <v>215</v>
      </c>
      <c r="E115" s="105">
        <v>45</v>
      </c>
    </row>
    <row r="116" spans="1:5" hidden="1" x14ac:dyDescent="0.25">
      <c r="A116" s="119" t="s">
        <v>109</v>
      </c>
      <c r="B116" s="151">
        <v>65</v>
      </c>
      <c r="C116" s="151">
        <v>44</v>
      </c>
      <c r="D116" s="151">
        <v>337</v>
      </c>
      <c r="E116" s="105">
        <v>45</v>
      </c>
    </row>
    <row r="117" spans="1:5" hidden="1" x14ac:dyDescent="0.25">
      <c r="A117" s="108" t="s">
        <v>110</v>
      </c>
      <c r="B117" s="150">
        <v>28</v>
      </c>
      <c r="C117" s="150">
        <v>19</v>
      </c>
      <c r="D117" s="150">
        <v>92</v>
      </c>
      <c r="E117" s="105">
        <v>45</v>
      </c>
    </row>
    <row r="118" spans="1:5" hidden="1" x14ac:dyDescent="0.25">
      <c r="A118" s="108" t="s">
        <v>111</v>
      </c>
      <c r="B118" s="150">
        <v>48</v>
      </c>
      <c r="C118" s="150">
        <v>32</v>
      </c>
      <c r="D118" s="150">
        <v>108</v>
      </c>
      <c r="E118" s="105">
        <v>45</v>
      </c>
    </row>
    <row r="119" spans="1:5" hidden="1" x14ac:dyDescent="0.25">
      <c r="A119" s="108" t="s">
        <v>112</v>
      </c>
      <c r="B119" s="150">
        <v>24</v>
      </c>
      <c r="C119" s="150">
        <v>16</v>
      </c>
      <c r="D119" s="150">
        <v>71</v>
      </c>
      <c r="E119" s="105">
        <v>45</v>
      </c>
    </row>
    <row r="120" spans="1:5" hidden="1" x14ac:dyDescent="0.25">
      <c r="A120" s="108" t="s">
        <v>113</v>
      </c>
      <c r="B120" s="151">
        <v>46</v>
      </c>
      <c r="C120" s="151">
        <v>31</v>
      </c>
      <c r="D120" s="151">
        <v>191</v>
      </c>
      <c r="E120" s="105">
        <v>45</v>
      </c>
    </row>
    <row r="121" spans="1:5" hidden="1" x14ac:dyDescent="0.25">
      <c r="A121" s="108" t="s">
        <v>114</v>
      </c>
      <c r="B121" s="150">
        <v>51</v>
      </c>
      <c r="C121" s="150">
        <v>34</v>
      </c>
      <c r="D121" s="150">
        <v>170</v>
      </c>
      <c r="E121" s="105">
        <v>45</v>
      </c>
    </row>
    <row r="122" spans="1:5" hidden="1" x14ac:dyDescent="0.25">
      <c r="A122" s="108" t="s">
        <v>115</v>
      </c>
      <c r="B122" s="150">
        <v>56</v>
      </c>
      <c r="C122" s="150">
        <v>37</v>
      </c>
      <c r="D122" s="150">
        <v>241</v>
      </c>
      <c r="E122" s="105">
        <v>45</v>
      </c>
    </row>
    <row r="123" spans="1:5" hidden="1" x14ac:dyDescent="0.25">
      <c r="A123" s="108" t="s">
        <v>116</v>
      </c>
      <c r="B123" s="150">
        <v>35</v>
      </c>
      <c r="C123" s="150">
        <v>24</v>
      </c>
      <c r="D123" s="150">
        <v>71</v>
      </c>
      <c r="E123" s="105">
        <v>45</v>
      </c>
    </row>
    <row r="124" spans="1:5" hidden="1" x14ac:dyDescent="0.25">
      <c r="A124" s="108" t="s">
        <v>117</v>
      </c>
      <c r="B124" s="150">
        <v>28</v>
      </c>
      <c r="C124" s="150">
        <v>19</v>
      </c>
      <c r="D124" s="150">
        <v>104</v>
      </c>
      <c r="E124" s="105">
        <v>45</v>
      </c>
    </row>
    <row r="125" spans="1:5" hidden="1" x14ac:dyDescent="0.25">
      <c r="A125" s="108" t="s">
        <v>118</v>
      </c>
      <c r="B125" s="150">
        <v>35</v>
      </c>
      <c r="C125" s="150">
        <v>24</v>
      </c>
      <c r="D125" s="150">
        <v>76</v>
      </c>
      <c r="E125" s="105">
        <v>45</v>
      </c>
    </row>
    <row r="126" spans="1:5" hidden="1" x14ac:dyDescent="0.25">
      <c r="A126" s="108" t="s">
        <v>119</v>
      </c>
      <c r="B126" s="150">
        <v>69</v>
      </c>
      <c r="C126" s="150">
        <v>46</v>
      </c>
      <c r="D126" s="150">
        <v>146</v>
      </c>
      <c r="E126" s="105">
        <v>45</v>
      </c>
    </row>
    <row r="127" spans="1:5" hidden="1" x14ac:dyDescent="0.25">
      <c r="A127" s="108" t="s">
        <v>120</v>
      </c>
      <c r="B127" s="150">
        <v>63</v>
      </c>
      <c r="C127" s="150">
        <v>42</v>
      </c>
      <c r="D127" s="150">
        <v>135</v>
      </c>
      <c r="E127" s="105">
        <v>45</v>
      </c>
    </row>
    <row r="128" spans="1:5" hidden="1" x14ac:dyDescent="0.25">
      <c r="A128" s="108" t="s">
        <v>246</v>
      </c>
      <c r="B128" s="151">
        <v>65</v>
      </c>
      <c r="C128" s="151">
        <v>44</v>
      </c>
      <c r="D128" s="151">
        <v>173</v>
      </c>
      <c r="E128" s="105">
        <v>45</v>
      </c>
    </row>
    <row r="129" spans="1:5" hidden="1" x14ac:dyDescent="0.25">
      <c r="A129" s="108" t="s">
        <v>121</v>
      </c>
      <c r="B129" s="150">
        <v>56</v>
      </c>
      <c r="C129" s="150">
        <v>37</v>
      </c>
      <c r="D129" s="150">
        <v>190</v>
      </c>
      <c r="E129" s="105">
        <v>45</v>
      </c>
    </row>
    <row r="130" spans="1:5" hidden="1" x14ac:dyDescent="0.25">
      <c r="A130" s="108" t="s">
        <v>122</v>
      </c>
      <c r="B130" s="150">
        <v>26</v>
      </c>
      <c r="C130" s="150">
        <v>17</v>
      </c>
      <c r="D130" s="150">
        <v>109</v>
      </c>
      <c r="E130" s="105">
        <v>45</v>
      </c>
    </row>
    <row r="131" spans="1:5" hidden="1" x14ac:dyDescent="0.25">
      <c r="A131" s="108" t="s">
        <v>123</v>
      </c>
      <c r="B131" s="150">
        <v>63</v>
      </c>
      <c r="C131" s="150">
        <v>42</v>
      </c>
      <c r="D131" s="150">
        <v>139</v>
      </c>
      <c r="E131" s="105">
        <v>45</v>
      </c>
    </row>
    <row r="132" spans="1:5" hidden="1" x14ac:dyDescent="0.25">
      <c r="A132" s="108" t="s">
        <v>124</v>
      </c>
      <c r="B132" s="150">
        <v>33</v>
      </c>
      <c r="C132" s="150">
        <v>22</v>
      </c>
      <c r="D132" s="150">
        <v>116</v>
      </c>
      <c r="E132" s="105">
        <v>45</v>
      </c>
    </row>
    <row r="133" spans="1:5" hidden="1" x14ac:dyDescent="0.25">
      <c r="A133" s="108" t="s">
        <v>125</v>
      </c>
      <c r="B133" s="150">
        <v>41</v>
      </c>
      <c r="C133" s="150">
        <v>28</v>
      </c>
      <c r="D133" s="150">
        <v>109</v>
      </c>
      <c r="E133" s="105">
        <v>45</v>
      </c>
    </row>
    <row r="134" spans="1:5" hidden="1" x14ac:dyDescent="0.25">
      <c r="A134" s="108" t="s">
        <v>126</v>
      </c>
      <c r="B134" s="150">
        <v>36</v>
      </c>
      <c r="C134" s="150">
        <v>24</v>
      </c>
      <c r="D134" s="150">
        <v>86</v>
      </c>
      <c r="E134" s="105">
        <v>45</v>
      </c>
    </row>
    <row r="135" spans="1:5" hidden="1" x14ac:dyDescent="0.25">
      <c r="A135" s="108" t="s">
        <v>127</v>
      </c>
      <c r="B135" s="151">
        <v>70</v>
      </c>
      <c r="C135" s="151">
        <v>47</v>
      </c>
      <c r="D135" s="151">
        <v>200</v>
      </c>
      <c r="E135" s="105">
        <v>45</v>
      </c>
    </row>
    <row r="136" spans="1:5" hidden="1" x14ac:dyDescent="0.25">
      <c r="A136" s="108" t="s">
        <v>128</v>
      </c>
      <c r="B136" s="150">
        <v>38</v>
      </c>
      <c r="C136" s="150">
        <v>25</v>
      </c>
      <c r="D136" s="150">
        <v>120</v>
      </c>
      <c r="E136" s="105">
        <v>45</v>
      </c>
    </row>
    <row r="137" spans="1:5" hidden="1" x14ac:dyDescent="0.25">
      <c r="A137" s="108" t="s">
        <v>129</v>
      </c>
      <c r="B137" s="150">
        <v>46</v>
      </c>
      <c r="C137" s="150">
        <v>31</v>
      </c>
      <c r="D137" s="150">
        <v>114</v>
      </c>
      <c r="E137" s="105">
        <v>45</v>
      </c>
    </row>
    <row r="138" spans="1:5" hidden="1" x14ac:dyDescent="0.25">
      <c r="A138" s="108" t="s">
        <v>130</v>
      </c>
      <c r="B138" s="150">
        <v>41</v>
      </c>
      <c r="C138" s="150">
        <v>28</v>
      </c>
      <c r="D138" s="150">
        <v>87</v>
      </c>
      <c r="E138" s="105">
        <v>45</v>
      </c>
    </row>
    <row r="139" spans="1:5" hidden="1" x14ac:dyDescent="0.25">
      <c r="A139" s="108" t="s">
        <v>131</v>
      </c>
      <c r="B139" s="150">
        <v>63</v>
      </c>
      <c r="C139" s="150">
        <v>42</v>
      </c>
      <c r="D139" s="150">
        <v>102</v>
      </c>
      <c r="E139" s="105">
        <v>45</v>
      </c>
    </row>
    <row r="140" spans="1:5" hidden="1" x14ac:dyDescent="0.25">
      <c r="A140" s="108" t="s">
        <v>132</v>
      </c>
      <c r="B140" s="150">
        <v>35</v>
      </c>
      <c r="C140" s="150">
        <v>24</v>
      </c>
      <c r="D140" s="150">
        <v>86</v>
      </c>
      <c r="E140" s="105">
        <v>45</v>
      </c>
    </row>
    <row r="141" spans="1:5" hidden="1" x14ac:dyDescent="0.25">
      <c r="A141" s="108" t="s">
        <v>133</v>
      </c>
      <c r="B141" s="150">
        <v>44</v>
      </c>
      <c r="C141" s="150">
        <v>29</v>
      </c>
      <c r="D141" s="150">
        <v>172</v>
      </c>
      <c r="E141" s="105">
        <v>45</v>
      </c>
    </row>
    <row r="142" spans="1:5" hidden="1" x14ac:dyDescent="0.25">
      <c r="A142" s="108" t="s">
        <v>134</v>
      </c>
      <c r="B142" s="150">
        <v>48</v>
      </c>
      <c r="C142" s="150">
        <v>32</v>
      </c>
      <c r="D142" s="150">
        <v>177</v>
      </c>
      <c r="E142" s="105">
        <v>45</v>
      </c>
    </row>
    <row r="143" spans="1:5" hidden="1" x14ac:dyDescent="0.25">
      <c r="A143" s="108" t="s">
        <v>135</v>
      </c>
      <c r="B143" s="150">
        <v>26</v>
      </c>
      <c r="C143" s="150">
        <v>17</v>
      </c>
      <c r="D143" s="150">
        <v>73</v>
      </c>
      <c r="E143" s="105">
        <v>45</v>
      </c>
    </row>
    <row r="144" spans="1:5" hidden="1" x14ac:dyDescent="0.25">
      <c r="A144" s="108" t="s">
        <v>136</v>
      </c>
      <c r="B144" s="150">
        <v>52</v>
      </c>
      <c r="C144" s="150">
        <v>35</v>
      </c>
      <c r="D144" s="150">
        <v>187</v>
      </c>
      <c r="E144" s="105">
        <v>45</v>
      </c>
    </row>
    <row r="145" spans="1:5" hidden="1" x14ac:dyDescent="0.25">
      <c r="A145" s="108" t="s">
        <v>137</v>
      </c>
      <c r="B145" s="150">
        <v>23</v>
      </c>
      <c r="C145" s="150">
        <v>16</v>
      </c>
      <c r="D145" s="150">
        <v>92</v>
      </c>
      <c r="E145" s="105">
        <v>45</v>
      </c>
    </row>
    <row r="146" spans="1:5" hidden="1" x14ac:dyDescent="0.25">
      <c r="A146" s="108" t="s">
        <v>138</v>
      </c>
      <c r="B146" s="150">
        <v>32</v>
      </c>
      <c r="C146" s="150">
        <v>21</v>
      </c>
      <c r="D146" s="150">
        <v>85</v>
      </c>
      <c r="E146" s="105">
        <v>45</v>
      </c>
    </row>
    <row r="147" spans="1:5" hidden="1" x14ac:dyDescent="0.25">
      <c r="A147" s="108" t="s">
        <v>139</v>
      </c>
      <c r="B147" s="150">
        <v>51</v>
      </c>
      <c r="C147" s="150">
        <v>34</v>
      </c>
      <c r="D147" s="150">
        <v>208</v>
      </c>
      <c r="E147" s="105">
        <v>45</v>
      </c>
    </row>
    <row r="148" spans="1:5" hidden="1" x14ac:dyDescent="0.25">
      <c r="A148" s="108" t="s">
        <v>140</v>
      </c>
      <c r="B148" s="151">
        <v>23</v>
      </c>
      <c r="C148" s="151">
        <v>16</v>
      </c>
      <c r="D148" s="151">
        <v>103</v>
      </c>
      <c r="E148" s="105">
        <v>45</v>
      </c>
    </row>
    <row r="149" spans="1:5" hidden="1" x14ac:dyDescent="0.25">
      <c r="A149" s="108" t="s">
        <v>141</v>
      </c>
      <c r="B149" s="150">
        <v>30</v>
      </c>
      <c r="C149" s="150">
        <v>20</v>
      </c>
      <c r="D149" s="150">
        <v>112</v>
      </c>
      <c r="E149" s="105">
        <v>45</v>
      </c>
    </row>
    <row r="150" spans="1:5" hidden="1" x14ac:dyDescent="0.25">
      <c r="A150" s="108" t="s">
        <v>142</v>
      </c>
      <c r="B150" s="150">
        <v>36</v>
      </c>
      <c r="C150" s="150">
        <v>24</v>
      </c>
      <c r="D150" s="150">
        <v>126</v>
      </c>
      <c r="E150" s="105">
        <v>45</v>
      </c>
    </row>
    <row r="151" spans="1:5" hidden="1" x14ac:dyDescent="0.25">
      <c r="A151" s="108" t="s">
        <v>143</v>
      </c>
      <c r="B151" s="150">
        <v>58</v>
      </c>
      <c r="C151" s="150">
        <v>39</v>
      </c>
      <c r="D151" s="150">
        <v>148</v>
      </c>
      <c r="E151" s="105">
        <v>45</v>
      </c>
    </row>
    <row r="152" spans="1:5" hidden="1" x14ac:dyDescent="0.25">
      <c r="A152" s="108" t="s">
        <v>144</v>
      </c>
      <c r="B152" s="150">
        <v>46</v>
      </c>
      <c r="C152" s="150">
        <v>31</v>
      </c>
      <c r="D152" s="150">
        <v>105</v>
      </c>
      <c r="E152" s="105">
        <v>45</v>
      </c>
    </row>
    <row r="153" spans="1:5" hidden="1" x14ac:dyDescent="0.25">
      <c r="A153" s="108" t="s">
        <v>145</v>
      </c>
      <c r="B153" s="150">
        <v>47</v>
      </c>
      <c r="C153" s="150">
        <v>32</v>
      </c>
      <c r="D153" s="150">
        <v>122</v>
      </c>
      <c r="E153" s="105">
        <v>45</v>
      </c>
    </row>
    <row r="154" spans="1:5" hidden="1" x14ac:dyDescent="0.25">
      <c r="A154" s="108" t="s">
        <v>146</v>
      </c>
      <c r="B154" s="150">
        <v>42</v>
      </c>
      <c r="C154" s="150">
        <v>28</v>
      </c>
      <c r="D154" s="150">
        <v>131</v>
      </c>
      <c r="E154" s="105">
        <v>45</v>
      </c>
    </row>
    <row r="155" spans="1:5" hidden="1" x14ac:dyDescent="0.25">
      <c r="A155" s="108" t="s">
        <v>147</v>
      </c>
      <c r="B155" s="150">
        <v>46</v>
      </c>
      <c r="C155" s="150">
        <v>31</v>
      </c>
      <c r="D155" s="150">
        <v>182</v>
      </c>
      <c r="E155" s="105">
        <v>45</v>
      </c>
    </row>
    <row r="156" spans="1:5" hidden="1" x14ac:dyDescent="0.25">
      <c r="A156" s="118" t="s">
        <v>148</v>
      </c>
      <c r="B156" s="150">
        <v>27</v>
      </c>
      <c r="C156" s="150">
        <v>18</v>
      </c>
      <c r="D156" s="150">
        <v>89</v>
      </c>
      <c r="E156" s="117">
        <v>45</v>
      </c>
    </row>
    <row r="157" spans="1:5" hidden="1" x14ac:dyDescent="0.25">
      <c r="A157" s="108" t="s">
        <v>149</v>
      </c>
      <c r="B157" s="150">
        <v>75</v>
      </c>
      <c r="C157" s="150">
        <v>50</v>
      </c>
      <c r="D157" s="150">
        <v>139</v>
      </c>
      <c r="E157" s="105">
        <v>45</v>
      </c>
    </row>
    <row r="158" spans="1:5" hidden="1" x14ac:dyDescent="0.25">
      <c r="A158" s="116" t="s">
        <v>150</v>
      </c>
      <c r="B158" s="150">
        <v>50</v>
      </c>
      <c r="C158" s="150">
        <v>33</v>
      </c>
      <c r="D158" s="150">
        <v>117</v>
      </c>
      <c r="E158" s="105">
        <v>45</v>
      </c>
    </row>
    <row r="159" spans="1:5" hidden="1" x14ac:dyDescent="0.25">
      <c r="A159" s="108" t="s">
        <v>151</v>
      </c>
      <c r="B159" s="150">
        <v>64</v>
      </c>
      <c r="C159" s="150">
        <v>43</v>
      </c>
      <c r="D159" s="150">
        <v>141</v>
      </c>
      <c r="E159" s="105">
        <v>45</v>
      </c>
    </row>
    <row r="160" spans="1:5" hidden="1" x14ac:dyDescent="0.25">
      <c r="A160" s="108" t="s">
        <v>152</v>
      </c>
      <c r="B160" s="152"/>
      <c r="C160" s="152"/>
      <c r="D160" s="152"/>
      <c r="E160" s="105"/>
    </row>
    <row r="161" spans="1:5" hidden="1" x14ac:dyDescent="0.25">
      <c r="A161" s="108" t="s">
        <v>153</v>
      </c>
      <c r="B161" s="150">
        <v>23</v>
      </c>
      <c r="C161" s="150">
        <v>16</v>
      </c>
      <c r="D161" s="150">
        <v>238</v>
      </c>
      <c r="E161" s="105">
        <v>45</v>
      </c>
    </row>
    <row r="162" spans="1:5" hidden="1" x14ac:dyDescent="0.25">
      <c r="A162" s="108" t="s">
        <v>27</v>
      </c>
      <c r="B162" s="150">
        <v>34</v>
      </c>
      <c r="C162" s="150">
        <v>23</v>
      </c>
      <c r="D162" s="150">
        <v>122</v>
      </c>
      <c r="E162" s="105">
        <v>45</v>
      </c>
    </row>
    <row r="163" spans="1:5" hidden="1" x14ac:dyDescent="0.25">
      <c r="A163" s="108" t="s">
        <v>154</v>
      </c>
      <c r="B163" s="150">
        <v>51</v>
      </c>
      <c r="C163" s="150">
        <v>34</v>
      </c>
      <c r="D163" s="151">
        <v>193</v>
      </c>
      <c r="E163" s="105">
        <v>45</v>
      </c>
    </row>
    <row r="164" spans="1:5" hidden="1" x14ac:dyDescent="0.25">
      <c r="A164" s="108" t="s">
        <v>155</v>
      </c>
      <c r="B164" s="150">
        <v>41</v>
      </c>
      <c r="C164" s="150">
        <v>28</v>
      </c>
      <c r="D164" s="150">
        <v>82</v>
      </c>
      <c r="E164" s="105">
        <v>45</v>
      </c>
    </row>
    <row r="165" spans="1:5" hidden="1" x14ac:dyDescent="0.25">
      <c r="A165" s="108" t="s">
        <v>156</v>
      </c>
      <c r="B165" s="150">
        <v>59</v>
      </c>
      <c r="C165" s="150">
        <v>40</v>
      </c>
      <c r="D165" s="150">
        <v>159</v>
      </c>
      <c r="E165" s="105">
        <v>45</v>
      </c>
    </row>
    <row r="166" spans="1:5" hidden="1" x14ac:dyDescent="0.25">
      <c r="A166" s="108" t="s">
        <v>157</v>
      </c>
      <c r="B166" s="150">
        <v>39</v>
      </c>
      <c r="C166" s="150">
        <v>26</v>
      </c>
      <c r="D166" s="150">
        <v>124</v>
      </c>
      <c r="E166" s="105">
        <v>45</v>
      </c>
    </row>
    <row r="167" spans="1:5" hidden="1" x14ac:dyDescent="0.25">
      <c r="A167" s="108" t="s">
        <v>158</v>
      </c>
      <c r="B167" s="150">
        <v>34</v>
      </c>
      <c r="C167" s="150">
        <v>23</v>
      </c>
      <c r="D167" s="150">
        <v>143</v>
      </c>
      <c r="E167" s="105">
        <v>45</v>
      </c>
    </row>
    <row r="168" spans="1:5" hidden="1" x14ac:dyDescent="0.25">
      <c r="A168" s="108" t="s">
        <v>159</v>
      </c>
      <c r="B168" s="150">
        <v>41</v>
      </c>
      <c r="C168" s="150">
        <v>28</v>
      </c>
      <c r="D168" s="150">
        <v>140</v>
      </c>
      <c r="E168" s="105">
        <v>45</v>
      </c>
    </row>
    <row r="169" spans="1:5" hidden="1" x14ac:dyDescent="0.25">
      <c r="A169" s="108" t="s">
        <v>160</v>
      </c>
      <c r="B169" s="152"/>
      <c r="C169" s="152"/>
      <c r="D169" s="152"/>
      <c r="E169" s="105"/>
    </row>
    <row r="170" spans="1:5" hidden="1" x14ac:dyDescent="0.25">
      <c r="A170" s="108" t="s">
        <v>161</v>
      </c>
      <c r="B170" s="151">
        <v>34</v>
      </c>
      <c r="C170" s="151">
        <v>23</v>
      </c>
      <c r="D170" s="151">
        <v>124</v>
      </c>
      <c r="E170" s="105">
        <v>45</v>
      </c>
    </row>
    <row r="171" spans="1:5" hidden="1" x14ac:dyDescent="0.25">
      <c r="A171" s="108" t="s">
        <v>164</v>
      </c>
      <c r="B171" s="151">
        <v>40</v>
      </c>
      <c r="C171" s="151">
        <v>27</v>
      </c>
      <c r="D171" s="151">
        <v>143</v>
      </c>
      <c r="E171" s="105">
        <v>45</v>
      </c>
    </row>
    <row r="172" spans="1:5" hidden="1" x14ac:dyDescent="0.25">
      <c r="A172" s="108" t="s">
        <v>27</v>
      </c>
      <c r="B172" s="151">
        <v>34</v>
      </c>
      <c r="C172" s="151">
        <v>23</v>
      </c>
      <c r="D172" s="151">
        <v>124</v>
      </c>
      <c r="E172" s="105">
        <v>45</v>
      </c>
    </row>
    <row r="173" spans="1:5" hidden="1" x14ac:dyDescent="0.25">
      <c r="A173" s="108" t="s">
        <v>165</v>
      </c>
      <c r="B173" s="150">
        <v>32</v>
      </c>
      <c r="C173" s="150">
        <v>21</v>
      </c>
      <c r="D173" s="150">
        <v>111</v>
      </c>
      <c r="E173" s="105">
        <v>45</v>
      </c>
    </row>
    <row r="174" spans="1:5" hidden="1" x14ac:dyDescent="0.25">
      <c r="A174" s="108" t="s">
        <v>166</v>
      </c>
      <c r="B174" s="150">
        <v>44</v>
      </c>
      <c r="C174" s="150">
        <v>29</v>
      </c>
      <c r="D174" s="150">
        <v>117</v>
      </c>
      <c r="E174" s="105">
        <v>45</v>
      </c>
    </row>
    <row r="175" spans="1:5" hidden="1" x14ac:dyDescent="0.25">
      <c r="A175" s="108" t="s">
        <v>167</v>
      </c>
      <c r="B175" s="152"/>
      <c r="C175" s="152"/>
      <c r="D175" s="152"/>
      <c r="E175" s="105"/>
    </row>
    <row r="176" spans="1:5" hidden="1" x14ac:dyDescent="0.25">
      <c r="A176" s="108" t="s">
        <v>168</v>
      </c>
      <c r="B176" s="150">
        <v>32</v>
      </c>
      <c r="C176" s="150">
        <v>21</v>
      </c>
      <c r="D176" s="150">
        <v>92</v>
      </c>
      <c r="E176" s="105">
        <v>45</v>
      </c>
    </row>
    <row r="177" spans="1:5" hidden="1" x14ac:dyDescent="0.25">
      <c r="A177" s="108" t="s">
        <v>27</v>
      </c>
      <c r="B177" s="150">
        <v>27</v>
      </c>
      <c r="C177" s="150">
        <v>18</v>
      </c>
      <c r="D177" s="150">
        <v>89</v>
      </c>
      <c r="E177" s="105">
        <v>45</v>
      </c>
    </row>
    <row r="178" spans="1:5" hidden="1" x14ac:dyDescent="0.25">
      <c r="A178" s="108" t="s">
        <v>169</v>
      </c>
      <c r="B178" s="152"/>
      <c r="C178" s="152"/>
      <c r="D178" s="152"/>
      <c r="E178" s="105"/>
    </row>
    <row r="179" spans="1:5" hidden="1" x14ac:dyDescent="0.25">
      <c r="A179" s="108" t="s">
        <v>171</v>
      </c>
      <c r="B179" s="150">
        <v>30</v>
      </c>
      <c r="C179" s="150">
        <v>20</v>
      </c>
      <c r="D179" s="151">
        <v>235</v>
      </c>
      <c r="E179" s="105">
        <v>45</v>
      </c>
    </row>
    <row r="180" spans="1:5" hidden="1" x14ac:dyDescent="0.25">
      <c r="A180" s="108" t="s">
        <v>172</v>
      </c>
      <c r="B180" s="151">
        <v>28</v>
      </c>
      <c r="C180" s="151">
        <v>19</v>
      </c>
      <c r="D180" s="151">
        <v>133</v>
      </c>
      <c r="E180" s="105">
        <v>45</v>
      </c>
    </row>
    <row r="181" spans="1:5" hidden="1" x14ac:dyDescent="0.25">
      <c r="A181" s="108" t="s">
        <v>27</v>
      </c>
      <c r="B181" s="151">
        <v>28</v>
      </c>
      <c r="C181" s="151">
        <v>19</v>
      </c>
      <c r="D181" s="151">
        <v>133</v>
      </c>
      <c r="E181" s="105">
        <v>45</v>
      </c>
    </row>
    <row r="182" spans="1:5" hidden="1" x14ac:dyDescent="0.25">
      <c r="A182" s="108" t="s">
        <v>173</v>
      </c>
      <c r="B182" s="150">
        <v>38</v>
      </c>
      <c r="C182" s="150">
        <v>25</v>
      </c>
      <c r="D182" s="150">
        <v>105</v>
      </c>
      <c r="E182" s="105">
        <v>45</v>
      </c>
    </row>
    <row r="183" spans="1:5" hidden="1" x14ac:dyDescent="0.25">
      <c r="A183" s="108" t="s">
        <v>174</v>
      </c>
      <c r="B183" s="150">
        <v>39</v>
      </c>
      <c r="C183" s="150">
        <v>26</v>
      </c>
      <c r="D183" s="150">
        <v>105</v>
      </c>
      <c r="E183" s="105">
        <v>45</v>
      </c>
    </row>
    <row r="184" spans="1:5" hidden="1" x14ac:dyDescent="0.25">
      <c r="A184" s="108" t="s">
        <v>175</v>
      </c>
      <c r="B184" s="150">
        <v>34</v>
      </c>
      <c r="C184" s="150">
        <v>23</v>
      </c>
      <c r="D184" s="150">
        <v>79</v>
      </c>
      <c r="E184" s="105">
        <v>45</v>
      </c>
    </row>
    <row r="185" spans="1:5" hidden="1" x14ac:dyDescent="0.25">
      <c r="A185" s="108" t="s">
        <v>176</v>
      </c>
      <c r="B185" s="151">
        <v>36</v>
      </c>
      <c r="C185" s="151">
        <v>24</v>
      </c>
      <c r="D185" s="151">
        <v>147</v>
      </c>
      <c r="E185" s="105">
        <v>45</v>
      </c>
    </row>
    <row r="186" spans="1:5" hidden="1" x14ac:dyDescent="0.25">
      <c r="A186" s="108" t="s">
        <v>177</v>
      </c>
      <c r="B186" s="152"/>
      <c r="C186" s="152"/>
      <c r="D186" s="152"/>
      <c r="E186" s="105"/>
    </row>
    <row r="187" spans="1:5" hidden="1" x14ac:dyDescent="0.25">
      <c r="A187" s="108" t="s">
        <v>178</v>
      </c>
      <c r="B187" s="150">
        <v>57</v>
      </c>
      <c r="C187" s="150">
        <v>38</v>
      </c>
      <c r="D187" s="150">
        <v>181</v>
      </c>
      <c r="E187" s="105">
        <v>45</v>
      </c>
    </row>
    <row r="188" spans="1:5" hidden="1" x14ac:dyDescent="0.25">
      <c r="A188" s="108" t="s">
        <v>179</v>
      </c>
      <c r="B188" s="150">
        <v>56</v>
      </c>
      <c r="C188" s="150">
        <v>37</v>
      </c>
      <c r="D188" s="150">
        <v>186</v>
      </c>
      <c r="E188" s="105">
        <v>45</v>
      </c>
    </row>
    <row r="189" spans="1:5" hidden="1" x14ac:dyDescent="0.25">
      <c r="A189" s="108" t="s">
        <v>27</v>
      </c>
      <c r="B189" s="150">
        <v>56</v>
      </c>
      <c r="C189" s="150">
        <v>37</v>
      </c>
      <c r="D189" s="150">
        <v>181</v>
      </c>
      <c r="E189" s="105">
        <v>45</v>
      </c>
    </row>
    <row r="190" spans="1:5" hidden="1" x14ac:dyDescent="0.25">
      <c r="A190" s="108" t="s">
        <v>180</v>
      </c>
      <c r="B190" s="150">
        <v>66</v>
      </c>
      <c r="C190" s="150">
        <v>44</v>
      </c>
      <c r="D190" s="150">
        <v>140</v>
      </c>
      <c r="E190" s="105">
        <v>45</v>
      </c>
    </row>
    <row r="191" spans="1:5" hidden="1" x14ac:dyDescent="0.25">
      <c r="A191" s="108" t="s">
        <v>181</v>
      </c>
      <c r="B191" s="152"/>
      <c r="C191" s="152"/>
      <c r="D191" s="152"/>
      <c r="E191" s="105"/>
    </row>
    <row r="192" spans="1:5" hidden="1" x14ac:dyDescent="0.25">
      <c r="A192" s="108" t="s">
        <v>182</v>
      </c>
      <c r="B192" s="150">
        <v>66</v>
      </c>
      <c r="C192" s="150">
        <v>44</v>
      </c>
      <c r="D192" s="150">
        <v>186</v>
      </c>
      <c r="E192" s="105">
        <v>45</v>
      </c>
    </row>
    <row r="193" spans="1:5" hidden="1" x14ac:dyDescent="0.25">
      <c r="A193" s="108" t="s">
        <v>27</v>
      </c>
      <c r="B193" s="150">
        <v>64</v>
      </c>
      <c r="C193" s="150">
        <v>43</v>
      </c>
      <c r="D193" s="150">
        <v>180</v>
      </c>
      <c r="E193" s="105">
        <v>45</v>
      </c>
    </row>
    <row r="194" spans="1:5" hidden="1" x14ac:dyDescent="0.25">
      <c r="A194" s="108" t="s">
        <v>183</v>
      </c>
      <c r="B194" s="150">
        <v>42</v>
      </c>
      <c r="C194" s="150">
        <v>28</v>
      </c>
      <c r="D194" s="150">
        <v>190</v>
      </c>
      <c r="E194" s="105">
        <v>45</v>
      </c>
    </row>
    <row r="195" spans="1:5" hidden="1" x14ac:dyDescent="0.25">
      <c r="A195" s="108" t="s">
        <v>184</v>
      </c>
      <c r="B195" s="150">
        <v>27</v>
      </c>
      <c r="C195" s="150">
        <v>18</v>
      </c>
      <c r="D195" s="150">
        <v>97</v>
      </c>
      <c r="E195" s="105">
        <v>45</v>
      </c>
    </row>
    <row r="196" spans="1:5" hidden="1" x14ac:dyDescent="0.25">
      <c r="A196" s="108" t="s">
        <v>185</v>
      </c>
      <c r="B196" s="150">
        <v>57</v>
      </c>
      <c r="C196" s="150">
        <v>38</v>
      </c>
      <c r="D196" s="150">
        <v>145</v>
      </c>
      <c r="E196" s="105">
        <v>45</v>
      </c>
    </row>
    <row r="197" spans="1:5" hidden="1" x14ac:dyDescent="0.25">
      <c r="A197" s="108" t="s">
        <v>186</v>
      </c>
      <c r="B197" s="151">
        <v>63</v>
      </c>
      <c r="C197" s="151">
        <v>42</v>
      </c>
      <c r="D197" s="151">
        <v>198</v>
      </c>
      <c r="E197" s="105">
        <v>45</v>
      </c>
    </row>
    <row r="198" spans="1:5" hidden="1" x14ac:dyDescent="0.25">
      <c r="A198" s="108" t="s">
        <v>187</v>
      </c>
      <c r="B198" s="151">
        <v>71</v>
      </c>
      <c r="C198" s="151">
        <v>48</v>
      </c>
      <c r="D198" s="151">
        <v>277</v>
      </c>
      <c r="E198" s="105">
        <v>45</v>
      </c>
    </row>
    <row r="199" spans="1:5" hidden="1" x14ac:dyDescent="0.25">
      <c r="A199" s="108" t="s">
        <v>188</v>
      </c>
      <c r="B199" s="150">
        <v>33</v>
      </c>
      <c r="C199" s="150">
        <v>22</v>
      </c>
      <c r="D199" s="150">
        <v>121</v>
      </c>
      <c r="E199" s="105">
        <v>45</v>
      </c>
    </row>
    <row r="200" spans="1:5" hidden="1" x14ac:dyDescent="0.25">
      <c r="A200" s="108" t="s">
        <v>189</v>
      </c>
      <c r="B200" s="150">
        <v>38</v>
      </c>
      <c r="C200" s="150">
        <v>25</v>
      </c>
      <c r="D200" s="150">
        <v>126</v>
      </c>
      <c r="E200" s="105">
        <v>45</v>
      </c>
    </row>
    <row r="201" spans="1:5" hidden="1" x14ac:dyDescent="0.25">
      <c r="A201" s="108" t="s">
        <v>190</v>
      </c>
      <c r="B201" s="152"/>
      <c r="C201" s="152"/>
      <c r="D201" s="152"/>
      <c r="E201" s="105"/>
    </row>
    <row r="202" spans="1:5" hidden="1" x14ac:dyDescent="0.25">
      <c r="A202" s="108" t="s">
        <v>191</v>
      </c>
      <c r="B202" s="150">
        <v>34</v>
      </c>
      <c r="C202" s="150">
        <v>23</v>
      </c>
      <c r="D202" s="150">
        <v>144</v>
      </c>
      <c r="E202" s="105">
        <v>45</v>
      </c>
    </row>
    <row r="203" spans="1:5" hidden="1" x14ac:dyDescent="0.25">
      <c r="A203" s="108" t="s">
        <v>192</v>
      </c>
      <c r="B203" s="150">
        <v>36</v>
      </c>
      <c r="C203" s="150">
        <v>24</v>
      </c>
      <c r="D203" s="150">
        <v>103</v>
      </c>
      <c r="E203" s="105">
        <v>45</v>
      </c>
    </row>
    <row r="204" spans="1:5" hidden="1" x14ac:dyDescent="0.25">
      <c r="A204" s="108" t="s">
        <v>193</v>
      </c>
      <c r="B204" s="150">
        <v>42</v>
      </c>
      <c r="C204" s="150">
        <v>28</v>
      </c>
      <c r="D204" s="150">
        <v>131</v>
      </c>
      <c r="E204" s="105">
        <v>45</v>
      </c>
    </row>
    <row r="205" spans="1:5" hidden="1" x14ac:dyDescent="0.25">
      <c r="A205" s="108" t="s">
        <v>194</v>
      </c>
      <c r="B205" s="150">
        <v>44</v>
      </c>
      <c r="C205" s="150">
        <v>29</v>
      </c>
      <c r="D205" s="150">
        <v>142</v>
      </c>
      <c r="E205" s="105">
        <v>45</v>
      </c>
    </row>
    <row r="206" spans="1:5" hidden="1" x14ac:dyDescent="0.25">
      <c r="A206" s="108" t="s">
        <v>27</v>
      </c>
      <c r="B206" s="150">
        <v>34</v>
      </c>
      <c r="C206" s="150">
        <v>23</v>
      </c>
      <c r="D206" s="150">
        <v>103</v>
      </c>
      <c r="E206" s="105">
        <v>45</v>
      </c>
    </row>
    <row r="207" spans="1:5" hidden="1" x14ac:dyDescent="0.25">
      <c r="A207" s="108" t="s">
        <v>195</v>
      </c>
      <c r="B207" s="150">
        <v>36</v>
      </c>
      <c r="C207" s="150">
        <v>24</v>
      </c>
      <c r="D207" s="150">
        <v>112</v>
      </c>
      <c r="E207" s="105">
        <v>45</v>
      </c>
    </row>
    <row r="208" spans="1:5" hidden="1" x14ac:dyDescent="0.25">
      <c r="A208" s="108" t="s">
        <v>196</v>
      </c>
      <c r="B208" s="150">
        <v>33</v>
      </c>
      <c r="C208" s="150">
        <v>22</v>
      </c>
      <c r="D208" s="150">
        <v>195</v>
      </c>
      <c r="E208" s="105">
        <v>45</v>
      </c>
    </row>
    <row r="209" spans="1:5" hidden="1" x14ac:dyDescent="0.25">
      <c r="A209" s="108" t="s">
        <v>197</v>
      </c>
      <c r="B209" s="152"/>
      <c r="C209" s="152"/>
      <c r="D209" s="152"/>
      <c r="E209" s="105"/>
    </row>
    <row r="210" spans="1:5" hidden="1" x14ac:dyDescent="0.25">
      <c r="A210" s="108" t="s">
        <v>198</v>
      </c>
      <c r="B210" s="150">
        <v>33</v>
      </c>
      <c r="C210" s="150">
        <v>22</v>
      </c>
      <c r="D210" s="150">
        <v>130</v>
      </c>
      <c r="E210" s="105">
        <v>45</v>
      </c>
    </row>
    <row r="211" spans="1:5" hidden="1" x14ac:dyDescent="0.25">
      <c r="A211" s="108" t="s">
        <v>199</v>
      </c>
      <c r="B211" s="150">
        <v>36</v>
      </c>
      <c r="C211" s="150">
        <v>24</v>
      </c>
      <c r="D211" s="150">
        <v>129</v>
      </c>
      <c r="E211" s="105">
        <v>45</v>
      </c>
    </row>
    <row r="212" spans="1:5" hidden="1" x14ac:dyDescent="0.25">
      <c r="A212" s="108" t="s">
        <v>27</v>
      </c>
      <c r="B212" s="150">
        <v>29</v>
      </c>
      <c r="C212" s="150">
        <v>20</v>
      </c>
      <c r="D212" s="150">
        <v>109</v>
      </c>
      <c r="E212" s="105">
        <v>45</v>
      </c>
    </row>
    <row r="213" spans="1:5" hidden="1" x14ac:dyDescent="0.25">
      <c r="A213" s="108" t="s">
        <v>200</v>
      </c>
      <c r="B213" s="150">
        <v>51</v>
      </c>
      <c r="C213" s="150">
        <v>34</v>
      </c>
      <c r="D213" s="150">
        <v>159</v>
      </c>
      <c r="E213" s="105">
        <v>45</v>
      </c>
    </row>
    <row r="214" spans="1:5" hidden="1" x14ac:dyDescent="0.25">
      <c r="A214" s="108" t="s">
        <v>201</v>
      </c>
      <c r="B214" s="150">
        <v>38</v>
      </c>
      <c r="C214" s="150">
        <v>25</v>
      </c>
      <c r="D214" s="150">
        <v>140</v>
      </c>
      <c r="E214" s="105">
        <v>45</v>
      </c>
    </row>
    <row r="215" spans="1:5" hidden="1" x14ac:dyDescent="0.25">
      <c r="A215" s="108" t="s">
        <v>202</v>
      </c>
      <c r="B215" s="150">
        <v>27</v>
      </c>
      <c r="C215" s="150">
        <v>18</v>
      </c>
      <c r="D215" s="151">
        <v>85</v>
      </c>
      <c r="E215" s="105">
        <v>45</v>
      </c>
    </row>
    <row r="216" spans="1:5" hidden="1" x14ac:dyDescent="0.25">
      <c r="A216" s="108" t="s">
        <v>203</v>
      </c>
      <c r="B216" s="151">
        <v>51</v>
      </c>
      <c r="C216" s="151">
        <v>34</v>
      </c>
      <c r="D216" s="151">
        <v>174</v>
      </c>
      <c r="E216" s="105">
        <v>45</v>
      </c>
    </row>
    <row r="217" spans="1:5" hidden="1" x14ac:dyDescent="0.25">
      <c r="A217" s="108" t="s">
        <v>204</v>
      </c>
      <c r="B217" s="150">
        <v>44</v>
      </c>
      <c r="C217" s="150">
        <v>29</v>
      </c>
      <c r="D217" s="150">
        <v>97</v>
      </c>
      <c r="E217" s="105">
        <v>45</v>
      </c>
    </row>
    <row r="218" spans="1:5" hidden="1" x14ac:dyDescent="0.25">
      <c r="A218" s="108" t="s">
        <v>205</v>
      </c>
      <c r="B218" s="151">
        <v>36</v>
      </c>
      <c r="C218" s="151">
        <v>24</v>
      </c>
      <c r="D218" s="151">
        <v>114</v>
      </c>
      <c r="E218" s="105">
        <v>45</v>
      </c>
    </row>
    <row r="219" spans="1:5" hidden="1" x14ac:dyDescent="0.25">
      <c r="A219" s="108" t="s">
        <v>206</v>
      </c>
      <c r="B219" s="150">
        <v>39</v>
      </c>
      <c r="C219" s="150">
        <v>26</v>
      </c>
      <c r="D219" s="150">
        <v>118</v>
      </c>
      <c r="E219" s="105">
        <v>45</v>
      </c>
    </row>
    <row r="220" spans="1:5" hidden="1" x14ac:dyDescent="0.25">
      <c r="A220" s="108" t="s">
        <v>207</v>
      </c>
      <c r="B220" s="151">
        <v>29</v>
      </c>
      <c r="C220" s="151">
        <v>20</v>
      </c>
      <c r="D220" s="151">
        <v>102</v>
      </c>
      <c r="E220" s="105">
        <v>45</v>
      </c>
    </row>
    <row r="221" spans="1:5" hidden="1" x14ac:dyDescent="0.25">
      <c r="A221" s="108" t="s">
        <v>208</v>
      </c>
      <c r="B221" s="150">
        <v>66</v>
      </c>
      <c r="C221" s="150">
        <v>44</v>
      </c>
      <c r="D221" s="150">
        <v>203</v>
      </c>
      <c r="E221" s="105">
        <v>45</v>
      </c>
    </row>
    <row r="222" spans="1:5" x14ac:dyDescent="0.25">
      <c r="A222" s="108" t="s">
        <v>209</v>
      </c>
      <c r="B222" s="150">
        <v>42</v>
      </c>
      <c r="C222" s="150">
        <v>28</v>
      </c>
      <c r="D222" s="150">
        <v>155</v>
      </c>
      <c r="E222" s="105">
        <v>45</v>
      </c>
    </row>
    <row r="223" spans="1:5" x14ac:dyDescent="0.25">
      <c r="A223" s="108" t="s">
        <v>210</v>
      </c>
      <c r="B223" s="150">
        <v>32</v>
      </c>
      <c r="C223" s="150">
        <v>21</v>
      </c>
      <c r="D223" s="150">
        <v>77</v>
      </c>
      <c r="E223" s="105">
        <v>45</v>
      </c>
    </row>
    <row r="224" spans="1:5" hidden="1" x14ac:dyDescent="0.25">
      <c r="A224" s="108" t="s">
        <v>211</v>
      </c>
      <c r="B224" s="110"/>
      <c r="C224" s="110"/>
      <c r="D224" s="109"/>
      <c r="E224" s="105"/>
    </row>
    <row r="225" spans="1:5" hidden="1" x14ac:dyDescent="0.25">
      <c r="A225" s="108" t="s">
        <v>247</v>
      </c>
      <c r="B225" s="151">
        <v>32</v>
      </c>
      <c r="C225" s="151">
        <v>21</v>
      </c>
      <c r="D225" s="151">
        <v>110</v>
      </c>
      <c r="E225" s="105">
        <v>45</v>
      </c>
    </row>
    <row r="226" spans="1:5" hidden="1" x14ac:dyDescent="0.25">
      <c r="A226" s="108" t="s">
        <v>213</v>
      </c>
      <c r="B226" s="151">
        <v>44</v>
      </c>
      <c r="C226" s="151">
        <v>29</v>
      </c>
      <c r="D226" s="151">
        <v>120</v>
      </c>
      <c r="E226" s="105">
        <v>45</v>
      </c>
    </row>
    <row r="227" spans="1:5" hidden="1" x14ac:dyDescent="0.25">
      <c r="A227" s="108" t="s">
        <v>27</v>
      </c>
      <c r="B227" s="151">
        <v>24</v>
      </c>
      <c r="C227" s="151">
        <v>16</v>
      </c>
      <c r="D227" s="151">
        <v>107</v>
      </c>
      <c r="E227" s="105">
        <v>45</v>
      </c>
    </row>
    <row r="228" spans="1:5" hidden="1" x14ac:dyDescent="0.25">
      <c r="A228" s="108" t="s">
        <v>214</v>
      </c>
      <c r="B228" s="150">
        <v>40</v>
      </c>
      <c r="C228" s="150">
        <v>27</v>
      </c>
      <c r="D228" s="150">
        <v>144</v>
      </c>
      <c r="E228" s="105">
        <v>45</v>
      </c>
    </row>
    <row r="229" spans="1:5" hidden="1" x14ac:dyDescent="0.25">
      <c r="A229" s="108" t="s">
        <v>215</v>
      </c>
      <c r="B229" s="151">
        <v>28</v>
      </c>
      <c r="C229" s="151">
        <v>19</v>
      </c>
      <c r="D229" s="151">
        <v>135</v>
      </c>
      <c r="E229" s="105">
        <v>45</v>
      </c>
    </row>
    <row r="230" spans="1:5" hidden="1" x14ac:dyDescent="0.25">
      <c r="A230" s="108" t="s">
        <v>216</v>
      </c>
      <c r="B230" s="150">
        <v>41</v>
      </c>
      <c r="C230" s="150">
        <v>28</v>
      </c>
      <c r="D230" s="150">
        <v>143</v>
      </c>
      <c r="E230" s="105">
        <v>45</v>
      </c>
    </row>
    <row r="231" spans="1:5" hidden="1" x14ac:dyDescent="0.25">
      <c r="A231" s="108" t="s">
        <v>217</v>
      </c>
      <c r="B231" s="150">
        <v>26</v>
      </c>
      <c r="C231" s="150">
        <v>17</v>
      </c>
      <c r="D231" s="150">
        <v>98</v>
      </c>
      <c r="E231" s="105">
        <v>45</v>
      </c>
    </row>
    <row r="232" spans="1:5" hidden="1" x14ac:dyDescent="0.25">
      <c r="A232" s="108" t="s">
        <v>218</v>
      </c>
      <c r="B232" s="150">
        <v>32</v>
      </c>
      <c r="C232" s="150">
        <v>21</v>
      </c>
      <c r="D232" s="150">
        <v>85</v>
      </c>
      <c r="E232" s="105">
        <v>45</v>
      </c>
    </row>
    <row r="233" spans="1:5" hidden="1" x14ac:dyDescent="0.25">
      <c r="A233" s="108" t="s">
        <v>219</v>
      </c>
      <c r="B233" s="151">
        <v>40</v>
      </c>
      <c r="C233" s="151">
        <v>27</v>
      </c>
      <c r="D233" s="151">
        <v>113</v>
      </c>
      <c r="E233" s="105">
        <v>45</v>
      </c>
    </row>
    <row r="234" spans="1:5" hidden="1" x14ac:dyDescent="0.25">
      <c r="A234" s="108" t="s">
        <v>220</v>
      </c>
      <c r="B234" s="150">
        <v>34</v>
      </c>
      <c r="C234" s="150">
        <v>23</v>
      </c>
      <c r="D234" s="150">
        <v>104</v>
      </c>
      <c r="E234" s="105">
        <v>45</v>
      </c>
    </row>
    <row r="235" spans="1:5" hidden="1" x14ac:dyDescent="0.25">
      <c r="A235" s="108" t="s">
        <v>221</v>
      </c>
      <c r="B235" s="150">
        <v>48</v>
      </c>
      <c r="C235" s="150">
        <v>32</v>
      </c>
      <c r="D235" s="150">
        <v>150</v>
      </c>
      <c r="E235" s="105">
        <v>45</v>
      </c>
    </row>
    <row r="236" spans="1:5" hidden="1" x14ac:dyDescent="0.25">
      <c r="A236" s="108" t="s">
        <v>222</v>
      </c>
      <c r="B236" s="150">
        <v>45</v>
      </c>
      <c r="C236" s="150">
        <v>30</v>
      </c>
      <c r="D236" s="150">
        <v>127</v>
      </c>
      <c r="E236" s="105">
        <v>45</v>
      </c>
    </row>
    <row r="237" spans="1:5" hidden="1" x14ac:dyDescent="0.25">
      <c r="A237" s="108" t="s">
        <v>223</v>
      </c>
      <c r="B237" s="150">
        <v>65</v>
      </c>
      <c r="C237" s="150">
        <v>44</v>
      </c>
      <c r="D237" s="150">
        <v>156</v>
      </c>
      <c r="E237" s="105">
        <v>45</v>
      </c>
    </row>
    <row r="238" spans="1:5" hidden="1" x14ac:dyDescent="0.25">
      <c r="A238" s="108" t="s">
        <v>224</v>
      </c>
      <c r="B238" s="153"/>
      <c r="C238" s="153"/>
      <c r="D238" s="153"/>
      <c r="E238" s="105"/>
    </row>
    <row r="239" spans="1:5" hidden="1" x14ac:dyDescent="0.25">
      <c r="A239" s="108" t="s">
        <v>225</v>
      </c>
      <c r="B239" s="150">
        <v>77</v>
      </c>
      <c r="C239" s="150">
        <v>52</v>
      </c>
      <c r="D239" s="150">
        <v>182</v>
      </c>
      <c r="E239" s="105">
        <v>45</v>
      </c>
    </row>
    <row r="240" spans="1:5" hidden="1" x14ac:dyDescent="0.25">
      <c r="A240" s="108" t="s">
        <v>226</v>
      </c>
      <c r="B240" s="150">
        <v>63</v>
      </c>
      <c r="C240" s="150">
        <v>42</v>
      </c>
      <c r="D240" s="150">
        <v>333</v>
      </c>
      <c r="E240" s="105">
        <v>45</v>
      </c>
    </row>
    <row r="241" spans="1:5" hidden="1" x14ac:dyDescent="0.25">
      <c r="A241" s="108" t="s">
        <v>227</v>
      </c>
      <c r="B241" s="150">
        <v>65</v>
      </c>
      <c r="C241" s="150">
        <v>44</v>
      </c>
      <c r="D241" s="150">
        <v>233</v>
      </c>
      <c r="E241" s="105">
        <v>45</v>
      </c>
    </row>
    <row r="242" spans="1:5" hidden="1" x14ac:dyDescent="0.25">
      <c r="A242" s="108" t="s">
        <v>228</v>
      </c>
      <c r="B242" s="150">
        <v>62</v>
      </c>
      <c r="C242" s="150">
        <v>41</v>
      </c>
      <c r="D242" s="150">
        <v>204</v>
      </c>
      <c r="E242" s="105">
        <v>45</v>
      </c>
    </row>
    <row r="243" spans="1:5" hidden="1" x14ac:dyDescent="0.25">
      <c r="A243" s="108" t="s">
        <v>229</v>
      </c>
      <c r="B243" s="150">
        <v>64</v>
      </c>
      <c r="C243" s="150">
        <v>43</v>
      </c>
      <c r="D243" s="150">
        <v>262</v>
      </c>
      <c r="E243" s="105">
        <v>45</v>
      </c>
    </row>
    <row r="244" spans="1:5" hidden="1" x14ac:dyDescent="0.25">
      <c r="A244" s="108" t="s">
        <v>230</v>
      </c>
      <c r="B244" s="150">
        <v>65</v>
      </c>
      <c r="C244" s="150">
        <v>44</v>
      </c>
      <c r="D244" s="150">
        <v>256</v>
      </c>
      <c r="E244" s="105">
        <v>45</v>
      </c>
    </row>
    <row r="245" spans="1:5" hidden="1" x14ac:dyDescent="0.25">
      <c r="A245" s="108" t="s">
        <v>231</v>
      </c>
      <c r="B245" s="150">
        <v>66</v>
      </c>
      <c r="C245" s="150">
        <v>44</v>
      </c>
      <c r="D245" s="150">
        <v>308</v>
      </c>
      <c r="E245" s="105">
        <v>45</v>
      </c>
    </row>
    <row r="246" spans="1:5" hidden="1" x14ac:dyDescent="0.25">
      <c r="A246" s="108" t="s">
        <v>232</v>
      </c>
      <c r="B246" s="150">
        <v>59</v>
      </c>
      <c r="C246" s="150">
        <v>40</v>
      </c>
      <c r="D246" s="150">
        <v>327</v>
      </c>
      <c r="E246" s="105">
        <v>45</v>
      </c>
    </row>
    <row r="247" spans="1:5" hidden="1" x14ac:dyDescent="0.25">
      <c r="A247" s="108" t="s">
        <v>233</v>
      </c>
      <c r="B247" s="150">
        <v>66</v>
      </c>
      <c r="C247" s="150">
        <v>44</v>
      </c>
      <c r="D247" s="150">
        <v>203</v>
      </c>
      <c r="E247" s="105">
        <v>45</v>
      </c>
    </row>
    <row r="248" spans="1:5" hidden="1" x14ac:dyDescent="0.25">
      <c r="A248" s="108" t="s">
        <v>27</v>
      </c>
      <c r="B248" s="150">
        <v>59</v>
      </c>
      <c r="C248" s="150">
        <v>40</v>
      </c>
      <c r="D248" s="150">
        <v>182</v>
      </c>
      <c r="E248" s="105">
        <v>45</v>
      </c>
    </row>
    <row r="249" spans="1:5" hidden="1" x14ac:dyDescent="0.25">
      <c r="A249" s="108" t="s">
        <v>234</v>
      </c>
      <c r="B249" s="153"/>
      <c r="C249" s="153"/>
      <c r="D249" s="153"/>
      <c r="E249" s="105"/>
    </row>
    <row r="250" spans="1:5" hidden="1" x14ac:dyDescent="0.25">
      <c r="A250" s="108" t="s">
        <v>235</v>
      </c>
      <c r="B250" s="153"/>
      <c r="C250" s="153"/>
      <c r="D250" s="153"/>
      <c r="E250" s="105"/>
    </row>
    <row r="251" spans="1:5" hidden="1" x14ac:dyDescent="0.25">
      <c r="A251" s="108" t="s">
        <v>236</v>
      </c>
      <c r="B251" s="150">
        <v>66</v>
      </c>
      <c r="C251" s="150">
        <v>44</v>
      </c>
      <c r="D251" s="150">
        <v>163</v>
      </c>
      <c r="E251" s="105">
        <v>45</v>
      </c>
    </row>
    <row r="252" spans="1:5" hidden="1" x14ac:dyDescent="0.25">
      <c r="A252" s="108" t="s">
        <v>27</v>
      </c>
      <c r="B252" s="150">
        <v>52</v>
      </c>
      <c r="C252" s="150">
        <v>35</v>
      </c>
      <c r="D252" s="150">
        <v>99</v>
      </c>
      <c r="E252" s="105">
        <v>45</v>
      </c>
    </row>
    <row r="253" spans="1:5" hidden="1" x14ac:dyDescent="0.25">
      <c r="A253" s="108" t="s">
        <v>237</v>
      </c>
      <c r="B253" s="151">
        <v>36</v>
      </c>
      <c r="C253" s="151">
        <v>24</v>
      </c>
      <c r="D253" s="151">
        <v>111</v>
      </c>
      <c r="E253" s="105">
        <v>45</v>
      </c>
    </row>
    <row r="254" spans="1:5" hidden="1" x14ac:dyDescent="0.25">
      <c r="A254" s="108" t="s">
        <v>238</v>
      </c>
      <c r="B254" s="150">
        <v>20</v>
      </c>
      <c r="C254" s="150">
        <v>13</v>
      </c>
      <c r="D254" s="150">
        <v>98</v>
      </c>
      <c r="E254" s="105">
        <v>45</v>
      </c>
    </row>
    <row r="255" spans="1:5" hidden="1" x14ac:dyDescent="0.25">
      <c r="A255" s="108" t="s">
        <v>239</v>
      </c>
      <c r="B255" s="150">
        <v>53</v>
      </c>
      <c r="C255" s="150">
        <v>36</v>
      </c>
      <c r="D255" s="150">
        <v>210</v>
      </c>
      <c r="E255" s="105">
        <v>45</v>
      </c>
    </row>
    <row r="256" spans="1:5" ht="15.75" hidden="1" customHeight="1" thickBot="1" x14ac:dyDescent="0.3">
      <c r="A256" s="104" t="s">
        <v>240</v>
      </c>
      <c r="B256" s="150">
        <v>42</v>
      </c>
      <c r="C256" s="150">
        <v>28</v>
      </c>
      <c r="D256" s="150">
        <v>125</v>
      </c>
      <c r="E256" s="101">
        <v>45</v>
      </c>
    </row>
  </sheetData>
  <autoFilter ref="A11:E256" xr:uid="{00000000-0009-0000-0000-000001000000}">
    <filterColumn colId="0">
      <filters>
        <filter val="Deutschland"/>
        <filter val="Tschad"/>
        <filter val="Tschechische Republik"/>
      </filters>
    </filterColumn>
  </autoFilter>
  <mergeCells count="3">
    <mergeCell ref="A1:D1"/>
    <mergeCell ref="A3:D3"/>
    <mergeCell ref="A2:D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S49"/>
  <sheetViews>
    <sheetView showGridLines="0" topLeftCell="A10" zoomScaleNormal="100" workbookViewId="0">
      <selection activeCell="I28" sqref="I28"/>
    </sheetView>
  </sheetViews>
  <sheetFormatPr baseColWidth="10" defaultColWidth="8.7109375" defaultRowHeight="15" x14ac:dyDescent="0.25"/>
  <cols>
    <col min="1" max="1" width="5.28515625" customWidth="1"/>
    <col min="2" max="2" width="37.7109375" customWidth="1"/>
    <col min="3" max="3" width="24.7109375" customWidth="1"/>
    <col min="4" max="4" width="19.28515625" customWidth="1"/>
    <col min="5" max="5" width="16.5703125" customWidth="1"/>
    <col min="6" max="6" width="16.7109375" customWidth="1"/>
    <col min="7" max="10" width="10.7109375" customWidth="1"/>
  </cols>
  <sheetData>
    <row r="1" spans="1:9" ht="91.15" customHeight="1" x14ac:dyDescent="0.25">
      <c r="A1" s="1"/>
      <c r="B1" s="1"/>
      <c r="C1" s="1"/>
      <c r="D1" s="1"/>
    </row>
    <row r="2" spans="1:9" ht="16.5" customHeight="1" thickBot="1" x14ac:dyDescent="0.3">
      <c r="A2" s="1"/>
      <c r="B2" s="17" t="s">
        <v>248</v>
      </c>
      <c r="C2" s="97" t="s">
        <v>249</v>
      </c>
      <c r="D2" s="99">
        <f ca="1">TODAY()</f>
        <v>45994</v>
      </c>
      <c r="E2" s="98" t="s">
        <v>250</v>
      </c>
      <c r="F2" s="98" t="s">
        <v>251</v>
      </c>
    </row>
    <row r="3" spans="1:9" ht="7.9" customHeight="1" x14ac:dyDescent="0.25">
      <c r="A3" s="1"/>
      <c r="B3" s="5"/>
      <c r="C3" s="1"/>
      <c r="D3" s="1"/>
    </row>
    <row r="4" spans="1:9" ht="19.899999999999999" customHeight="1" x14ac:dyDescent="0.3">
      <c r="A4" s="1"/>
      <c r="B4" s="6" t="s">
        <v>252</v>
      </c>
      <c r="C4" s="100" t="s">
        <v>253</v>
      </c>
      <c r="D4" s="80"/>
      <c r="E4" s="73"/>
      <c r="F4" s="73"/>
      <c r="G4" s="4"/>
      <c r="H4" s="21"/>
    </row>
    <row r="5" spans="1:9" ht="19.899999999999999" customHeight="1" x14ac:dyDescent="0.3">
      <c r="A5" s="1"/>
      <c r="B5" s="6" t="s">
        <v>254</v>
      </c>
      <c r="C5" s="100" t="s">
        <v>255</v>
      </c>
      <c r="D5" s="80"/>
      <c r="E5" s="73"/>
      <c r="F5" s="73"/>
      <c r="G5" s="4"/>
      <c r="H5" s="60"/>
    </row>
    <row r="6" spans="1:9" ht="19.899999999999999" customHeight="1" x14ac:dyDescent="0.3">
      <c r="A6" s="1"/>
      <c r="B6" s="6" t="s">
        <v>8</v>
      </c>
      <c r="C6" s="100" t="s">
        <v>54</v>
      </c>
      <c r="D6" s="80"/>
      <c r="E6" s="73"/>
      <c r="F6" s="73"/>
      <c r="G6" s="4"/>
    </row>
    <row r="7" spans="1:9" ht="19.899999999999999" customHeight="1" x14ac:dyDescent="0.25">
      <c r="A7" s="1"/>
      <c r="B7" s="6" t="s">
        <v>256</v>
      </c>
      <c r="C7" s="100" t="s">
        <v>257</v>
      </c>
      <c r="D7" s="100"/>
      <c r="E7" s="100"/>
      <c r="F7" s="100"/>
    </row>
    <row r="8" spans="1:9" ht="7.9" customHeight="1" thickBot="1" x14ac:dyDescent="0.3">
      <c r="A8" s="1"/>
      <c r="B8" s="7"/>
      <c r="C8" s="8"/>
      <c r="D8" s="8"/>
      <c r="E8" s="16"/>
      <c r="F8" s="16"/>
    </row>
    <row r="9" spans="1:9" ht="4.5" customHeight="1" x14ac:dyDescent="0.25">
      <c r="A9" s="1"/>
      <c r="B9" s="6"/>
      <c r="C9" s="1"/>
    </row>
    <row r="10" spans="1:9" ht="16.5" customHeight="1" thickBot="1" x14ac:dyDescent="0.3">
      <c r="A10" s="1"/>
      <c r="B10" s="17" t="s">
        <v>258</v>
      </c>
      <c r="C10" s="9"/>
      <c r="E10" s="16"/>
      <c r="F10" s="16"/>
    </row>
    <row r="11" spans="1:9" ht="19.899999999999999" customHeight="1" thickBot="1" x14ac:dyDescent="0.35">
      <c r="A11" s="1"/>
      <c r="B11" s="12" t="s">
        <v>259</v>
      </c>
      <c r="C11" s="14"/>
      <c r="D11" s="15"/>
      <c r="E11" s="61"/>
      <c r="F11" s="15"/>
      <c r="G11" s="4"/>
      <c r="H11" s="4"/>
      <c r="I11" s="4"/>
    </row>
    <row r="12" spans="1:9" ht="18" customHeight="1" x14ac:dyDescent="0.3">
      <c r="A12" s="1"/>
      <c r="C12" s="3"/>
      <c r="D12" s="4"/>
      <c r="E12" s="82"/>
      <c r="F12" s="83"/>
      <c r="G12" s="4"/>
      <c r="H12" s="4"/>
      <c r="I12" s="4"/>
    </row>
    <row r="13" spans="1:9" ht="18" customHeight="1" x14ac:dyDescent="0.3">
      <c r="A13" s="2"/>
      <c r="B13" s="19" t="s">
        <v>260</v>
      </c>
      <c r="C13" s="21">
        <v>28</v>
      </c>
      <c r="D13" s="22" t="s">
        <v>12</v>
      </c>
      <c r="E13" s="84"/>
      <c r="F13" s="85"/>
      <c r="G13" s="4"/>
      <c r="H13" s="21"/>
    </row>
    <row r="14" spans="1:9" ht="18" customHeight="1" x14ac:dyDescent="0.3">
      <c r="A14" s="2"/>
      <c r="B14" s="19" t="s">
        <v>261</v>
      </c>
      <c r="C14" s="21">
        <v>85</v>
      </c>
      <c r="D14" s="22" t="s">
        <v>12</v>
      </c>
      <c r="E14" s="84"/>
      <c r="F14" s="85"/>
      <c r="G14" s="4"/>
      <c r="H14" s="21"/>
    </row>
    <row r="15" spans="1:9" ht="18" customHeight="1" x14ac:dyDescent="0.3">
      <c r="A15" s="2"/>
      <c r="B15" s="19" t="s">
        <v>262</v>
      </c>
      <c r="C15" s="21">
        <v>95</v>
      </c>
      <c r="D15" s="22" t="s">
        <v>12</v>
      </c>
      <c r="E15" s="84"/>
      <c r="F15" s="85"/>
      <c r="G15" s="4"/>
      <c r="H15" s="21"/>
    </row>
    <row r="16" spans="1:9" ht="27" customHeight="1" x14ac:dyDescent="0.3">
      <c r="A16" s="2"/>
      <c r="B16" s="19" t="s">
        <v>263</v>
      </c>
      <c r="C16" s="21">
        <v>690</v>
      </c>
      <c r="D16" s="22" t="s">
        <v>264</v>
      </c>
      <c r="E16" s="84"/>
      <c r="F16" s="85"/>
      <c r="G16" s="4"/>
      <c r="H16" s="21"/>
    </row>
    <row r="17" spans="1:18" ht="18" customHeight="1" x14ac:dyDescent="0.3">
      <c r="A17" s="2"/>
      <c r="B17" s="19" t="s">
        <v>265</v>
      </c>
      <c r="C17" s="60">
        <v>8</v>
      </c>
      <c r="D17" s="22" t="s">
        <v>266</v>
      </c>
      <c r="E17" s="86"/>
      <c r="F17" s="85"/>
      <c r="G17" s="4"/>
      <c r="H17" s="60"/>
    </row>
    <row r="18" spans="1:18" ht="18" customHeight="1" x14ac:dyDescent="0.3">
      <c r="A18" s="2"/>
      <c r="B18" s="19" t="s">
        <v>267</v>
      </c>
      <c r="C18" s="79">
        <v>75</v>
      </c>
      <c r="D18" s="22" t="s">
        <v>12</v>
      </c>
      <c r="E18" s="84"/>
      <c r="F18" s="85"/>
      <c r="G18" s="4"/>
    </row>
    <row r="19" spans="1:18" ht="18" customHeight="1" x14ac:dyDescent="0.3">
      <c r="A19" s="2"/>
      <c r="B19" s="19" t="s">
        <v>268</v>
      </c>
      <c r="C19" s="127">
        <v>0</v>
      </c>
      <c r="D19" s="22" t="s">
        <v>12</v>
      </c>
      <c r="E19" s="84"/>
      <c r="F19" s="85"/>
      <c r="G19" s="4"/>
    </row>
    <row r="20" spans="1:18" ht="18" customHeight="1" thickBot="1" x14ac:dyDescent="0.3">
      <c r="A20" s="2"/>
      <c r="B20" s="19" t="s">
        <v>269</v>
      </c>
      <c r="C20" s="127">
        <v>0</v>
      </c>
      <c r="D20" s="22" t="s">
        <v>12</v>
      </c>
      <c r="E20" s="84"/>
      <c r="F20" s="85"/>
      <c r="G20" s="90" t="s">
        <v>270</v>
      </c>
      <c r="H20" t="s">
        <v>271</v>
      </c>
    </row>
    <row r="21" spans="1:18" ht="19.899999999999999" customHeight="1" thickBot="1" x14ac:dyDescent="0.3">
      <c r="A21" s="2"/>
      <c r="B21" s="128" t="s">
        <v>272</v>
      </c>
      <c r="C21" s="129" t="s">
        <v>273</v>
      </c>
      <c r="D21" s="130"/>
      <c r="E21" s="130"/>
      <c r="F21" s="130"/>
      <c r="G21" t="s">
        <v>274</v>
      </c>
      <c r="H21" t="s">
        <v>275</v>
      </c>
    </row>
    <row r="22" spans="1:18" ht="28.9" customHeight="1" x14ac:dyDescent="0.25">
      <c r="A22" s="2"/>
      <c r="B22" s="131" t="s">
        <v>276</v>
      </c>
      <c r="C22" s="132" t="s">
        <v>277</v>
      </c>
      <c r="D22" s="133" t="s">
        <v>278</v>
      </c>
      <c r="E22" s="132" t="s">
        <v>279</v>
      </c>
      <c r="F22" s="132" t="s">
        <v>280</v>
      </c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spans="1:18" ht="19.899999999999999" customHeight="1" x14ac:dyDescent="0.25">
      <c r="A23" s="2"/>
      <c r="B23" s="134" t="s">
        <v>281</v>
      </c>
      <c r="C23" s="135">
        <v>3</v>
      </c>
      <c r="D23" s="135">
        <v>732</v>
      </c>
      <c r="E23" s="136" t="s">
        <v>282</v>
      </c>
      <c r="F23" s="137">
        <v>2</v>
      </c>
      <c r="G23" s="90" t="s">
        <v>283</v>
      </c>
      <c r="H23" s="90"/>
      <c r="I23" s="90"/>
      <c r="J23" s="90"/>
      <c r="K23" s="90"/>
      <c r="L23" s="90"/>
      <c r="M23" s="90"/>
      <c r="N23" s="90"/>
      <c r="O23" s="90"/>
      <c r="Q23" s="90"/>
    </row>
    <row r="24" spans="1:18" ht="18" customHeight="1" x14ac:dyDescent="0.25">
      <c r="A24" s="2"/>
      <c r="B24" s="138" t="s">
        <v>284</v>
      </c>
      <c r="C24" s="135">
        <v>0</v>
      </c>
      <c r="D24" s="135">
        <v>0</v>
      </c>
      <c r="E24" s="136" t="s">
        <v>282</v>
      </c>
      <c r="F24" s="137">
        <v>1</v>
      </c>
      <c r="G24" s="90"/>
      <c r="H24" s="154"/>
      <c r="I24" s="90"/>
      <c r="J24" s="90"/>
      <c r="K24" s="90"/>
      <c r="L24" s="90"/>
      <c r="M24" s="90"/>
      <c r="N24" s="90"/>
      <c r="O24" s="90"/>
      <c r="P24" s="90"/>
      <c r="Q24" s="90"/>
    </row>
    <row r="25" spans="1:18" ht="13.15" customHeight="1" thickBot="1" x14ac:dyDescent="0.3">
      <c r="A25" s="2"/>
      <c r="B25" s="139"/>
      <c r="C25" s="139"/>
      <c r="D25" s="140"/>
      <c r="E25" s="141"/>
      <c r="F25" s="142"/>
      <c r="H25" s="155"/>
    </row>
    <row r="26" spans="1:18" ht="25.5" customHeight="1" thickBot="1" x14ac:dyDescent="0.3">
      <c r="A26" s="2"/>
      <c r="B26" s="57" t="s">
        <v>285</v>
      </c>
      <c r="C26" s="59" t="s">
        <v>286</v>
      </c>
      <c r="D26" s="167" t="s">
        <v>287</v>
      </c>
      <c r="E26" s="168"/>
      <c r="F26" s="168"/>
      <c r="G26" s="77"/>
      <c r="H26" s="77"/>
      <c r="I26" s="77"/>
      <c r="J26" s="77"/>
    </row>
    <row r="27" spans="1:18" ht="28.15" customHeight="1" x14ac:dyDescent="0.3">
      <c r="A27" s="2"/>
      <c r="B27" s="10" t="s">
        <v>276</v>
      </c>
      <c r="C27" s="71" t="s">
        <v>277</v>
      </c>
      <c r="D27" s="72" t="s">
        <v>288</v>
      </c>
      <c r="E27" s="71" t="s">
        <v>279</v>
      </c>
      <c r="F27" s="71" t="s">
        <v>280</v>
      </c>
      <c r="G27" s="89"/>
      <c r="H27" s="89"/>
      <c r="I27" s="89"/>
      <c r="J27" s="89"/>
      <c r="K27" s="89"/>
      <c r="L27" s="89"/>
      <c r="M27" s="90"/>
      <c r="N27" s="90"/>
      <c r="O27" s="90"/>
      <c r="P27" s="90"/>
    </row>
    <row r="28" spans="1:18" ht="19.899999999999999" customHeight="1" x14ac:dyDescent="0.25">
      <c r="A28" s="2"/>
      <c r="B28" s="56" t="s">
        <v>281</v>
      </c>
      <c r="C28" s="20"/>
      <c r="D28" s="20">
        <v>0</v>
      </c>
      <c r="E28" s="81" t="s">
        <v>289</v>
      </c>
      <c r="F28" s="20">
        <v>1</v>
      </c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7"/>
      <c r="R28" s="88"/>
    </row>
    <row r="29" spans="1:18" ht="19.899999999999999" customHeight="1" x14ac:dyDescent="0.25">
      <c r="A29" s="2"/>
      <c r="B29" s="56" t="s">
        <v>284</v>
      </c>
      <c r="C29" s="20"/>
      <c r="D29" s="20">
        <v>0</v>
      </c>
      <c r="E29" s="81" t="s">
        <v>282</v>
      </c>
      <c r="F29" s="20">
        <v>1</v>
      </c>
      <c r="G29" s="91"/>
      <c r="H29" s="91"/>
      <c r="I29" s="91"/>
      <c r="J29" s="91"/>
      <c r="K29" s="92"/>
      <c r="L29" s="92"/>
      <c r="M29" s="92"/>
      <c r="N29" s="92"/>
      <c r="O29" s="92"/>
      <c r="P29" s="92"/>
      <c r="Q29" s="88"/>
      <c r="R29" s="88"/>
    </row>
    <row r="30" spans="1:18" ht="10.15" customHeight="1" thickBot="1" x14ac:dyDescent="0.3">
      <c r="A30" s="2"/>
      <c r="B30" s="62"/>
      <c r="C30" s="63"/>
      <c r="D30" s="64"/>
      <c r="E30" s="11"/>
      <c r="F30" s="16"/>
      <c r="G30" s="78"/>
      <c r="H30" s="78"/>
      <c r="I30" s="78"/>
      <c r="J30" s="78"/>
    </row>
    <row r="31" spans="1:18" ht="11.65" customHeight="1" thickBot="1" x14ac:dyDescent="0.3">
      <c r="A31" s="2"/>
      <c r="B31" s="65"/>
      <c r="C31" s="66"/>
      <c r="D31" s="67"/>
      <c r="E31" s="68"/>
      <c r="F31" s="69"/>
    </row>
    <row r="32" spans="1:18" ht="19.899999999999999" customHeight="1" thickBot="1" x14ac:dyDescent="0.3">
      <c r="A32" s="2"/>
      <c r="B32" s="12" t="s">
        <v>290</v>
      </c>
      <c r="C32" s="58"/>
      <c r="D32" s="13"/>
      <c r="E32" s="13"/>
      <c r="F32" s="13"/>
    </row>
    <row r="33" spans="1:19" ht="28.15" customHeight="1" x14ac:dyDescent="0.25">
      <c r="A33" s="2"/>
      <c r="B33" s="70" t="s">
        <v>276</v>
      </c>
      <c r="C33" s="73"/>
      <c r="D33" s="71" t="s">
        <v>291</v>
      </c>
      <c r="E33" s="71" t="s">
        <v>279</v>
      </c>
      <c r="F33" s="71" t="s">
        <v>280</v>
      </c>
      <c r="G33" s="89" t="s">
        <v>292</v>
      </c>
      <c r="H33" s="89" t="s">
        <v>293</v>
      </c>
      <c r="I33" s="89" t="s">
        <v>294</v>
      </c>
      <c r="J33" s="89" t="s">
        <v>295</v>
      </c>
      <c r="K33" s="89" t="s">
        <v>296</v>
      </c>
      <c r="L33" s="89" t="s">
        <v>297</v>
      </c>
      <c r="M33" s="89" t="s">
        <v>298</v>
      </c>
      <c r="N33" s="89" t="s">
        <v>299</v>
      </c>
      <c r="O33" s="89" t="s">
        <v>300</v>
      </c>
      <c r="P33" s="89" t="s">
        <v>301</v>
      </c>
      <c r="Q33" s="89" t="s">
        <v>302</v>
      </c>
      <c r="R33" s="89" t="s">
        <v>303</v>
      </c>
    </row>
    <row r="34" spans="1:19" ht="19.899999999999999" customHeight="1" x14ac:dyDescent="0.25">
      <c r="A34" s="2"/>
      <c r="B34" s="75" t="s">
        <v>304</v>
      </c>
      <c r="C34" s="73"/>
      <c r="D34" s="20">
        <v>0</v>
      </c>
      <c r="E34" s="81" t="s">
        <v>282</v>
      </c>
      <c r="F34" s="20">
        <v>1</v>
      </c>
      <c r="G34" s="91"/>
      <c r="H34" s="91"/>
      <c r="I34" s="91"/>
      <c r="J34" s="91"/>
      <c r="K34" s="91"/>
      <c r="L34" s="91"/>
      <c r="M34" s="92"/>
      <c r="N34" s="92"/>
      <c r="O34" s="92"/>
      <c r="P34" s="92"/>
      <c r="Q34" s="92"/>
      <c r="R34" s="88"/>
    </row>
    <row r="35" spans="1:19" ht="19.899999999999999" customHeight="1" x14ac:dyDescent="0.25">
      <c r="A35" s="2"/>
      <c r="B35" s="75" t="s">
        <v>305</v>
      </c>
      <c r="C35" s="73"/>
      <c r="D35" s="20">
        <v>6</v>
      </c>
      <c r="E35" s="81" t="s">
        <v>282</v>
      </c>
      <c r="F35" s="20">
        <v>1</v>
      </c>
      <c r="G35" s="91">
        <v>4</v>
      </c>
      <c r="H35" s="91">
        <v>4</v>
      </c>
      <c r="I35" s="91">
        <v>14</v>
      </c>
      <c r="J35" s="91">
        <v>4</v>
      </c>
      <c r="K35" s="91">
        <v>4</v>
      </c>
      <c r="L35" s="91">
        <v>4</v>
      </c>
      <c r="M35" s="91"/>
      <c r="N35" s="91"/>
      <c r="O35" s="91"/>
      <c r="P35" s="91"/>
      <c r="Q35" s="91"/>
      <c r="R35" s="87"/>
      <c r="S35" s="78"/>
    </row>
    <row r="36" spans="1:19" ht="19.899999999999999" customHeight="1" x14ac:dyDescent="0.25">
      <c r="A36" s="2"/>
      <c r="B36" s="75" t="s">
        <v>306</v>
      </c>
      <c r="C36" s="73"/>
      <c r="D36" s="20">
        <v>0</v>
      </c>
      <c r="E36" s="81" t="s">
        <v>289</v>
      </c>
      <c r="F36" s="20">
        <v>1</v>
      </c>
      <c r="G36" s="91"/>
      <c r="H36" s="91"/>
      <c r="I36" s="91"/>
      <c r="J36" s="91"/>
      <c r="K36" s="92"/>
      <c r="L36" s="92"/>
      <c r="M36" s="92"/>
      <c r="N36" s="92"/>
      <c r="O36" s="92"/>
      <c r="P36" s="92"/>
      <c r="Q36" s="92"/>
      <c r="R36" s="88"/>
    </row>
    <row r="37" spans="1:19" ht="19.899999999999999" customHeight="1" x14ac:dyDescent="0.25">
      <c r="A37" s="2"/>
      <c r="B37" s="75" t="s">
        <v>307</v>
      </c>
      <c r="C37" s="73"/>
      <c r="D37" s="20">
        <v>0</v>
      </c>
      <c r="E37" s="81" t="s">
        <v>289</v>
      </c>
      <c r="F37" s="20">
        <v>1</v>
      </c>
      <c r="G37" s="91"/>
      <c r="H37" s="91"/>
      <c r="I37" s="91"/>
      <c r="J37" s="91"/>
      <c r="K37" s="92"/>
      <c r="L37" s="92"/>
      <c r="M37" s="92"/>
      <c r="N37" s="92"/>
      <c r="O37" s="92"/>
      <c r="P37" s="92"/>
      <c r="Q37" s="92"/>
      <c r="R37" s="88"/>
    </row>
    <row r="38" spans="1:19" ht="12.4" customHeight="1" thickBot="1" x14ac:dyDescent="0.3">
      <c r="B38" s="16"/>
      <c r="C38" s="76"/>
      <c r="D38" s="16"/>
    </row>
    <row r="39" spans="1:19" ht="19.899999999999999" customHeight="1" thickBot="1" x14ac:dyDescent="0.3">
      <c r="A39" s="2"/>
      <c r="B39" s="12" t="s">
        <v>308</v>
      </c>
      <c r="C39" s="58"/>
      <c r="D39" s="13"/>
      <c r="E39" s="13"/>
      <c r="F39" s="13"/>
    </row>
    <row r="40" spans="1:19" ht="28.15" customHeight="1" x14ac:dyDescent="0.25">
      <c r="A40" s="2"/>
      <c r="B40" s="70" t="s">
        <v>276</v>
      </c>
      <c r="C40" s="71" t="s">
        <v>309</v>
      </c>
      <c r="D40" s="72" t="s">
        <v>310</v>
      </c>
      <c r="E40" s="71" t="s">
        <v>279</v>
      </c>
      <c r="F40" s="71" t="s">
        <v>280</v>
      </c>
    </row>
    <row r="41" spans="1:19" ht="19.899999999999999" customHeight="1" x14ac:dyDescent="0.25">
      <c r="A41" s="2"/>
      <c r="B41" s="75" t="s">
        <v>311</v>
      </c>
      <c r="C41" s="20">
        <v>0</v>
      </c>
      <c r="D41" s="20">
        <v>6</v>
      </c>
      <c r="E41" s="81" t="s">
        <v>282</v>
      </c>
      <c r="F41" s="20">
        <v>1</v>
      </c>
    </row>
    <row r="42" spans="1:19" ht="19.899999999999999" customHeight="1" x14ac:dyDescent="0.25">
      <c r="A42" s="2"/>
      <c r="B42" s="75" t="s">
        <v>312</v>
      </c>
      <c r="C42" s="20">
        <v>0</v>
      </c>
      <c r="D42" s="20">
        <v>0</v>
      </c>
      <c r="E42" s="81" t="s">
        <v>289</v>
      </c>
      <c r="F42" s="20">
        <v>0</v>
      </c>
    </row>
    <row r="43" spans="1:19" ht="15.75" customHeight="1" thickBot="1" x14ac:dyDescent="0.3">
      <c r="A43" s="2"/>
      <c r="B43" s="16"/>
      <c r="C43" s="16"/>
      <c r="D43" s="16"/>
      <c r="E43" s="16"/>
      <c r="F43" s="74"/>
    </row>
    <row r="44" spans="1:19" x14ac:dyDescent="0.25">
      <c r="A44" s="18"/>
      <c r="B44" s="93"/>
      <c r="C44" s="90"/>
      <c r="D44" s="90"/>
    </row>
    <row r="45" spans="1:19" x14ac:dyDescent="0.25">
      <c r="A45" s="18"/>
      <c r="B45" s="94" t="s">
        <v>313</v>
      </c>
      <c r="C45" s="90">
        <v>14249</v>
      </c>
      <c r="D45" s="90" t="s">
        <v>12</v>
      </c>
    </row>
    <row r="46" spans="1:19" x14ac:dyDescent="0.25">
      <c r="A46" s="18"/>
      <c r="B46" s="94"/>
      <c r="C46" s="90"/>
      <c r="D46" s="90"/>
    </row>
    <row r="47" spans="1:19" x14ac:dyDescent="0.25">
      <c r="A47" s="18"/>
      <c r="B47" t="s">
        <v>314</v>
      </c>
      <c r="C47">
        <v>4852</v>
      </c>
      <c r="D47" t="s">
        <v>12</v>
      </c>
    </row>
    <row r="49" spans="3:5" x14ac:dyDescent="0.25">
      <c r="C49" s="96"/>
      <c r="D49" s="95"/>
      <c r="E49" s="96"/>
    </row>
  </sheetData>
  <mergeCells count="1">
    <mergeCell ref="D26:F26"/>
  </mergeCells>
  <dataValidations count="4">
    <dataValidation type="list" showInputMessage="1" showErrorMessage="1" sqref="C31" xr:uid="{00000000-0002-0000-0200-000000000000}">
      <formula1>$A$44:$A$45</formula1>
    </dataValidation>
    <dataValidation type="list" showInputMessage="1" showErrorMessage="1" sqref="E23:E24 E28:E30 E34:E37 E41:E42" xr:uid="{00000000-0002-0000-0200-000001000000}">
      <formula1>"Leihwagen, Firmawagen, Mitfahren"</formula1>
    </dataValidation>
    <dataValidation type="list" showInputMessage="1" showErrorMessage="1" sqref="C21 C26" xr:uid="{00000000-0002-0000-0200-000002000000}">
      <formula1>"Ja,Nein"</formula1>
    </dataValidation>
    <dataValidation type="list" showInputMessage="1" showErrorMessage="1" sqref="F2" xr:uid="{00000000-0002-0000-0200-000003000000}">
      <formula1>"S. Karolak,M. Kreittmayr,Y. Wang,N. Strauß,S. Hensch"</formula1>
    </dataValidation>
  </dataValidation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6"/>
  <sheetViews>
    <sheetView tabSelected="1" topLeftCell="A40" workbookViewId="0">
      <selection activeCell="F61" sqref="F61"/>
    </sheetView>
  </sheetViews>
  <sheetFormatPr baseColWidth="10" defaultColWidth="9.140625" defaultRowHeight="15" x14ac:dyDescent="0.25"/>
  <cols>
    <col min="1" max="1" width="32" customWidth="1"/>
    <col min="2" max="3" width="15" customWidth="1"/>
    <col min="4" max="6" width="12" customWidth="1"/>
    <col min="7" max="7" width="15" customWidth="1"/>
    <col min="8" max="8" width="12" customWidth="1"/>
    <col min="9" max="9" width="15" customWidth="1"/>
    <col min="10" max="10" width="17" customWidth="1"/>
  </cols>
  <sheetData>
    <row r="1" spans="1:5" ht="18" x14ac:dyDescent="0.25">
      <c r="A1" s="156" t="s">
        <v>315</v>
      </c>
      <c r="B1" t="s">
        <v>316</v>
      </c>
      <c r="C1" t="s">
        <v>317</v>
      </c>
      <c r="D1" t="s">
        <v>250</v>
      </c>
      <c r="E1" t="s">
        <v>251</v>
      </c>
    </row>
    <row r="2" spans="1:5" ht="15.75" x14ac:dyDescent="0.25">
      <c r="A2" s="157" t="s">
        <v>276</v>
      </c>
      <c r="B2" s="157" t="s">
        <v>318</v>
      </c>
    </row>
    <row r="3" spans="1:5" x14ac:dyDescent="0.25">
      <c r="A3" t="s">
        <v>252</v>
      </c>
      <c r="B3" t="s">
        <v>253</v>
      </c>
    </row>
    <row r="4" spans="1:5" x14ac:dyDescent="0.25">
      <c r="A4" t="s">
        <v>254</v>
      </c>
      <c r="B4" t="s">
        <v>255</v>
      </c>
    </row>
    <row r="5" spans="1:5" x14ac:dyDescent="0.25">
      <c r="A5" t="s">
        <v>8</v>
      </c>
      <c r="B5" t="s">
        <v>54</v>
      </c>
    </row>
    <row r="6" spans="1:5" x14ac:dyDescent="0.25">
      <c r="A6" t="s">
        <v>319</v>
      </c>
      <c r="B6" t="s">
        <v>257</v>
      </c>
    </row>
    <row r="8" spans="1:5" ht="18" x14ac:dyDescent="0.25">
      <c r="A8" s="156" t="s">
        <v>320</v>
      </c>
      <c r="B8" s="156"/>
      <c r="C8" s="156"/>
      <c r="D8" s="156"/>
      <c r="E8" s="156"/>
    </row>
    <row r="9" spans="1:5" ht="15.75" x14ac:dyDescent="0.25">
      <c r="A9" s="157" t="s">
        <v>276</v>
      </c>
      <c r="B9" s="157" t="s">
        <v>321</v>
      </c>
      <c r="C9" s="157" t="s">
        <v>322</v>
      </c>
    </row>
    <row r="10" spans="1:5" x14ac:dyDescent="0.25">
      <c r="A10" t="s">
        <v>260</v>
      </c>
      <c r="B10">
        <v>28</v>
      </c>
      <c r="C10" t="s">
        <v>12</v>
      </c>
    </row>
    <row r="11" spans="1:5" x14ac:dyDescent="0.25">
      <c r="A11" t="s">
        <v>261</v>
      </c>
      <c r="B11">
        <v>85</v>
      </c>
      <c r="C11" t="s">
        <v>12</v>
      </c>
    </row>
    <row r="12" spans="1:5" x14ac:dyDescent="0.25">
      <c r="A12" t="s">
        <v>262</v>
      </c>
      <c r="B12">
        <v>95</v>
      </c>
      <c r="C12" t="s">
        <v>12</v>
      </c>
    </row>
    <row r="13" spans="1:5" x14ac:dyDescent="0.25">
      <c r="A13" t="s">
        <v>323</v>
      </c>
      <c r="B13">
        <v>690</v>
      </c>
      <c r="C13" t="s">
        <v>264</v>
      </c>
    </row>
    <row r="14" spans="1:5" x14ac:dyDescent="0.25">
      <c r="A14" t="s">
        <v>265</v>
      </c>
      <c r="B14">
        <v>8</v>
      </c>
      <c r="C14" t="s">
        <v>266</v>
      </c>
    </row>
    <row r="15" spans="1:5" x14ac:dyDescent="0.25">
      <c r="A15" t="s">
        <v>324</v>
      </c>
      <c r="B15">
        <v>0.45</v>
      </c>
      <c r="C15" t="s">
        <v>12</v>
      </c>
    </row>
    <row r="16" spans="1:5" x14ac:dyDescent="0.25">
      <c r="A16" t="s">
        <v>325</v>
      </c>
      <c r="B16">
        <v>75</v>
      </c>
      <c r="C16" t="s">
        <v>12</v>
      </c>
    </row>
    <row r="17" spans="1:5" x14ac:dyDescent="0.25">
      <c r="A17" t="s">
        <v>268</v>
      </c>
      <c r="B17">
        <v>0</v>
      </c>
      <c r="C17" t="s">
        <v>12</v>
      </c>
    </row>
    <row r="18" spans="1:5" x14ac:dyDescent="0.25">
      <c r="A18" t="s">
        <v>269</v>
      </c>
      <c r="B18">
        <v>0</v>
      </c>
      <c r="C18" t="s">
        <v>12</v>
      </c>
    </row>
    <row r="20" spans="1:5" ht="18" x14ac:dyDescent="0.25">
      <c r="A20" s="156" t="s">
        <v>326</v>
      </c>
      <c r="B20" s="156"/>
      <c r="C20" s="156"/>
      <c r="D20" s="156"/>
      <c r="E20" s="156"/>
    </row>
    <row r="22" spans="1:5" ht="15.75" x14ac:dyDescent="0.25">
      <c r="A22" s="158" t="s">
        <v>281</v>
      </c>
      <c r="B22" s="158" t="s">
        <v>327</v>
      </c>
      <c r="C22" s="158" t="s">
        <v>282</v>
      </c>
      <c r="D22" s="158" t="s">
        <v>328</v>
      </c>
      <c r="E22" s="158"/>
    </row>
    <row r="23" spans="1:5" x14ac:dyDescent="0.25">
      <c r="A23" s="159" t="s">
        <v>329</v>
      </c>
      <c r="B23" s="159" t="s">
        <v>330</v>
      </c>
      <c r="C23" s="159" t="s">
        <v>331</v>
      </c>
      <c r="D23" s="159" t="s">
        <v>322</v>
      </c>
      <c r="E23" s="159"/>
    </row>
    <row r="24" spans="1:5" x14ac:dyDescent="0.25">
      <c r="A24" t="s">
        <v>332</v>
      </c>
      <c r="B24">
        <v>732</v>
      </c>
      <c r="C24">
        <v>3</v>
      </c>
      <c r="D24" t="s">
        <v>333</v>
      </c>
    </row>
    <row r="25" spans="1:5" x14ac:dyDescent="0.25">
      <c r="A25" t="s">
        <v>334</v>
      </c>
      <c r="B25">
        <v>103</v>
      </c>
      <c r="C25">
        <f>732 / 50 * 7</f>
        <v>102.48</v>
      </c>
      <c r="D25" t="s">
        <v>335</v>
      </c>
    </row>
    <row r="26" spans="1:5" x14ac:dyDescent="0.25">
      <c r="A26" t="s">
        <v>336</v>
      </c>
      <c r="B26">
        <v>1</v>
      </c>
    </row>
    <row r="27" spans="1:5" x14ac:dyDescent="0.25">
      <c r="A27" t="s">
        <v>337</v>
      </c>
      <c r="B27">
        <v>48</v>
      </c>
      <c r="C27">
        <f>1 * 3 * 8 * 2</f>
        <v>48</v>
      </c>
      <c r="D27" t="s">
        <v>266</v>
      </c>
    </row>
    <row r="28" spans="1:5" x14ac:dyDescent="0.25">
      <c r="A28" t="s">
        <v>338</v>
      </c>
      <c r="B28">
        <v>3052</v>
      </c>
      <c r="C28">
        <f>28 * (103 + 2 * 3  + 0 * 3)</f>
        <v>3052</v>
      </c>
      <c r="D28" t="s">
        <v>12</v>
      </c>
    </row>
    <row r="29" spans="1:5" x14ac:dyDescent="0.25">
      <c r="A29" t="s">
        <v>339</v>
      </c>
      <c r="B29">
        <v>9010</v>
      </c>
      <c r="C29">
        <f>85 * (103 + 1 * 3  + 0 * 3)</f>
        <v>9010</v>
      </c>
      <c r="D29" t="s">
        <v>12</v>
      </c>
    </row>
    <row r="30" spans="1:5" x14ac:dyDescent="0.25">
      <c r="A30" t="s">
        <v>340</v>
      </c>
      <c r="B30">
        <v>0</v>
      </c>
      <c r="C30">
        <f>2 * (0 * (35 +  1 * 2) )</f>
        <v>0</v>
      </c>
      <c r="D30" t="s">
        <v>12</v>
      </c>
    </row>
    <row r="31" spans="1:5" x14ac:dyDescent="0.25">
      <c r="A31" t="s">
        <v>341</v>
      </c>
      <c r="B31">
        <v>2187</v>
      </c>
      <c r="C31">
        <f>2 * ( (2 * 1 * 690 + 35 * 30) * 0.45)</f>
        <v>2187</v>
      </c>
      <c r="D31" t="s">
        <v>12</v>
      </c>
    </row>
    <row r="32" spans="1:5" x14ac:dyDescent="0.25">
      <c r="A32" t="s">
        <v>342</v>
      </c>
      <c r="B32">
        <v>0</v>
      </c>
      <c r="C32">
        <f>1 * 3 * 0</f>
        <v>0</v>
      </c>
      <c r="D32" t="s">
        <v>12</v>
      </c>
    </row>
    <row r="33" spans="1:11" x14ac:dyDescent="0.25">
      <c r="A33" t="s">
        <v>343</v>
      </c>
      <c r="B33">
        <v>14249</v>
      </c>
      <c r="C33">
        <f>3052 + 9010 + 0 + 2187 + 0</f>
        <v>14249</v>
      </c>
      <c r="D33" t="s">
        <v>12</v>
      </c>
    </row>
    <row r="35" spans="1:11" x14ac:dyDescent="0.25">
      <c r="A35" t="s">
        <v>284</v>
      </c>
      <c r="B35" t="s">
        <v>344</v>
      </c>
    </row>
    <row r="36" spans="1:11" x14ac:dyDescent="0.25">
      <c r="A36" t="s">
        <v>345</v>
      </c>
      <c r="B36">
        <v>0</v>
      </c>
      <c r="C36" t="s">
        <v>12</v>
      </c>
    </row>
    <row r="38" spans="1:11" ht="15.75" x14ac:dyDescent="0.25">
      <c r="A38" t="s">
        <v>313</v>
      </c>
      <c r="B38" s="160">
        <v>14249</v>
      </c>
      <c r="C38" t="s">
        <v>12</v>
      </c>
    </row>
    <row r="40" spans="1:11" x14ac:dyDescent="0.25">
      <c r="A40" t="s">
        <v>346</v>
      </c>
    </row>
    <row r="41" spans="1:11" x14ac:dyDescent="0.25">
      <c r="A41" t="s">
        <v>345</v>
      </c>
      <c r="B41">
        <v>0</v>
      </c>
      <c r="C41" t="s">
        <v>12</v>
      </c>
    </row>
    <row r="43" spans="1:11" ht="16.5" x14ac:dyDescent="0.3">
      <c r="A43" s="161" t="s">
        <v>305</v>
      </c>
      <c r="B43" s="161" t="s">
        <v>347</v>
      </c>
      <c r="C43" s="161" t="s">
        <v>282</v>
      </c>
      <c r="D43" s="161" t="s">
        <v>348</v>
      </c>
      <c r="E43" s="161"/>
    </row>
    <row r="44" spans="1:11" x14ac:dyDescent="0.25">
      <c r="A44" s="159" t="s">
        <v>336</v>
      </c>
      <c r="B44" s="159" t="s">
        <v>349</v>
      </c>
      <c r="C44" s="159" t="s">
        <v>350</v>
      </c>
      <c r="D44" s="159" t="s">
        <v>335</v>
      </c>
      <c r="E44" s="159" t="s">
        <v>351</v>
      </c>
      <c r="F44" s="159" t="s">
        <v>352</v>
      </c>
      <c r="G44" s="159" t="s">
        <v>353</v>
      </c>
      <c r="H44" s="159" t="s">
        <v>354</v>
      </c>
      <c r="I44" s="159" t="s">
        <v>355</v>
      </c>
      <c r="J44" s="159" t="s">
        <v>356</v>
      </c>
      <c r="K44" s="159"/>
    </row>
    <row r="45" spans="1:11" x14ac:dyDescent="0.25">
      <c r="A45">
        <v>1</v>
      </c>
      <c r="B45">
        <v>4</v>
      </c>
      <c r="C45">
        <v>16</v>
      </c>
      <c r="D45">
        <v>2</v>
      </c>
      <c r="E45">
        <f>28 * (2)</f>
        <v>56</v>
      </c>
      <c r="F45">
        <f>95 * (2 - 1)</f>
        <v>95</v>
      </c>
      <c r="G45">
        <f>0 * 2</f>
        <v>0</v>
      </c>
      <c r="H45">
        <f>(2 * 690 + (2-1)* 30) * 0.45</f>
        <v>634.5</v>
      </c>
      <c r="I45">
        <f>0</f>
        <v>0</v>
      </c>
      <c r="J45">
        <v>786</v>
      </c>
      <c r="K45" t="s">
        <v>12</v>
      </c>
    </row>
    <row r="46" spans="1:11" x14ac:dyDescent="0.25">
      <c r="A46">
        <v>2</v>
      </c>
      <c r="B46">
        <v>4</v>
      </c>
      <c r="C46">
        <v>16</v>
      </c>
      <c r="D46">
        <v>2</v>
      </c>
      <c r="E46">
        <f>28 * (2)</f>
        <v>56</v>
      </c>
      <c r="F46">
        <f>95 * (2 - 1)</f>
        <v>95</v>
      </c>
      <c r="G46">
        <f>0 * 2</f>
        <v>0</v>
      </c>
      <c r="H46">
        <f>(2 * 690 + (2-1)* 30) * 0.45</f>
        <v>634.5</v>
      </c>
      <c r="I46">
        <f>0</f>
        <v>0</v>
      </c>
      <c r="J46">
        <v>786</v>
      </c>
      <c r="K46" t="s">
        <v>12</v>
      </c>
    </row>
    <row r="47" spans="1:11" x14ac:dyDescent="0.25">
      <c r="A47">
        <v>3</v>
      </c>
      <c r="B47">
        <v>14</v>
      </c>
      <c r="C47">
        <v>16</v>
      </c>
      <c r="D47">
        <v>3</v>
      </c>
      <c r="E47">
        <f>28 * (3)</f>
        <v>84</v>
      </c>
      <c r="F47">
        <f>95 * (3 - 1)</f>
        <v>190</v>
      </c>
      <c r="G47">
        <f>0 * 3</f>
        <v>0</v>
      </c>
      <c r="H47">
        <f>(2 * 690 + (3-1)* 30) * 0.45</f>
        <v>648</v>
      </c>
      <c r="I47">
        <f>0</f>
        <v>0</v>
      </c>
      <c r="J47">
        <v>922</v>
      </c>
      <c r="K47" t="s">
        <v>12</v>
      </c>
    </row>
    <row r="48" spans="1:11" x14ac:dyDescent="0.25">
      <c r="A48">
        <v>4</v>
      </c>
      <c r="B48">
        <v>4</v>
      </c>
      <c r="C48">
        <v>16</v>
      </c>
      <c r="D48">
        <v>2</v>
      </c>
      <c r="E48">
        <f>28 * (2)</f>
        <v>56</v>
      </c>
      <c r="F48">
        <f>95 * (2 - 1)</f>
        <v>95</v>
      </c>
      <c r="G48">
        <f>0 * 2</f>
        <v>0</v>
      </c>
      <c r="H48">
        <f>(2 * 690 + (2-1)* 30) * 0.45</f>
        <v>634.5</v>
      </c>
      <c r="I48">
        <f>0</f>
        <v>0</v>
      </c>
      <c r="J48">
        <v>786</v>
      </c>
      <c r="K48" t="s">
        <v>12</v>
      </c>
    </row>
    <row r="49" spans="1:11" x14ac:dyDescent="0.25">
      <c r="A49">
        <v>5</v>
      </c>
      <c r="B49">
        <v>4</v>
      </c>
      <c r="C49">
        <v>16</v>
      </c>
      <c r="D49">
        <v>2</v>
      </c>
      <c r="E49">
        <f>28 * (2)</f>
        <v>56</v>
      </c>
      <c r="F49">
        <f>95 * (2 - 1)</f>
        <v>95</v>
      </c>
      <c r="G49">
        <f>0 * 2</f>
        <v>0</v>
      </c>
      <c r="H49">
        <f>(2 * 690 + (2-1)* 30) * 0.45</f>
        <v>634.5</v>
      </c>
      <c r="I49">
        <f>0</f>
        <v>0</v>
      </c>
      <c r="J49">
        <v>786</v>
      </c>
      <c r="K49" t="s">
        <v>12</v>
      </c>
    </row>
    <row r="50" spans="1:11" x14ac:dyDescent="0.25">
      <c r="A50">
        <v>6</v>
      </c>
      <c r="B50">
        <v>4</v>
      </c>
      <c r="C50">
        <v>16</v>
      </c>
      <c r="D50">
        <v>2</v>
      </c>
      <c r="E50">
        <f>28 * (2)</f>
        <v>56</v>
      </c>
      <c r="F50">
        <f>95 * (2 - 1)</f>
        <v>95</v>
      </c>
      <c r="G50">
        <f>0 * 2</f>
        <v>0</v>
      </c>
      <c r="H50">
        <f>(2 * 690 + (2-1)* 30) * 0.45</f>
        <v>634.5</v>
      </c>
      <c r="I50">
        <f>0</f>
        <v>0</v>
      </c>
      <c r="J50">
        <v>786</v>
      </c>
      <c r="K50" t="s">
        <v>12</v>
      </c>
    </row>
    <row r="51" spans="1:11" x14ac:dyDescent="0.25">
      <c r="A51" t="s">
        <v>357</v>
      </c>
      <c r="B51">
        <v>34</v>
      </c>
      <c r="C51">
        <v>96</v>
      </c>
      <c r="D51">
        <v>13</v>
      </c>
      <c r="E51">
        <v>364</v>
      </c>
      <c r="F51">
        <v>665</v>
      </c>
      <c r="G51">
        <v>0</v>
      </c>
      <c r="H51">
        <v>3823</v>
      </c>
      <c r="I51">
        <v>0</v>
      </c>
      <c r="J51">
        <v>4852</v>
      </c>
      <c r="K51" t="s">
        <v>12</v>
      </c>
    </row>
    <row r="52" spans="1:11" x14ac:dyDescent="0.25">
      <c r="A52" t="s">
        <v>358</v>
      </c>
      <c r="B52">
        <v>4852</v>
      </c>
      <c r="C52" t="s">
        <v>12</v>
      </c>
    </row>
    <row r="54" spans="1:11" x14ac:dyDescent="0.25">
      <c r="A54" t="s">
        <v>359</v>
      </c>
    </row>
    <row r="55" spans="1:11" x14ac:dyDescent="0.25">
      <c r="A55" t="s">
        <v>345</v>
      </c>
      <c r="B55">
        <v>0</v>
      </c>
      <c r="C55" t="s">
        <v>12</v>
      </c>
    </row>
    <row r="57" spans="1:11" x14ac:dyDescent="0.25">
      <c r="A57" t="s">
        <v>360</v>
      </c>
    </row>
    <row r="58" spans="1:11" x14ac:dyDescent="0.25">
      <c r="A58" t="s">
        <v>345</v>
      </c>
      <c r="B58">
        <v>0</v>
      </c>
      <c r="C58" t="s">
        <v>12</v>
      </c>
    </row>
    <row r="60" spans="1:11" x14ac:dyDescent="0.25">
      <c r="A60" t="s">
        <v>361</v>
      </c>
    </row>
    <row r="61" spans="1:11" x14ac:dyDescent="0.25">
      <c r="A61" t="s">
        <v>345</v>
      </c>
      <c r="B61">
        <v>0</v>
      </c>
      <c r="C61" t="s">
        <v>12</v>
      </c>
    </row>
    <row r="63" spans="1:11" x14ac:dyDescent="0.25">
      <c r="A63" t="s">
        <v>362</v>
      </c>
    </row>
    <row r="64" spans="1:11" x14ac:dyDescent="0.25">
      <c r="A64" t="s">
        <v>345</v>
      </c>
      <c r="B64">
        <v>0</v>
      </c>
      <c r="C64" t="s">
        <v>12</v>
      </c>
    </row>
    <row r="66" spans="1:3" ht="15.75" x14ac:dyDescent="0.25">
      <c r="A66" t="s">
        <v>363</v>
      </c>
      <c r="B66" s="160">
        <v>4852</v>
      </c>
      <c r="C66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alt</vt:lpstr>
      <vt:lpstr>2025</vt:lpstr>
      <vt:lpstr>Vorgabe</vt:lpstr>
      <vt:lpstr>Ergebnis</vt:lpstr>
      <vt:lpstr>alt!Druckbereich</vt:lpstr>
      <vt:lpstr>alt!Drucktitel</vt:lpstr>
      <vt:lpstr>S._Schmutzler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Yuelin Wang;Simon Hensch</dc:creator>
  <cp:lastModifiedBy>Simon Hensch</cp:lastModifiedBy>
  <dcterms:created xsi:type="dcterms:W3CDTF">2015-06-05T18:19:34Z</dcterms:created>
  <dcterms:modified xsi:type="dcterms:W3CDTF">2025-12-03T10:46:18Z</dcterms:modified>
</cp:coreProperties>
</file>